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9831BFFF-7695-4DBF-8E64-37109C4E3FCF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Hydro Drill Breaker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0" i="6" l="1"/>
  <c r="C187" i="6"/>
  <c r="C189" i="6"/>
  <c r="C166" i="6"/>
  <c r="B3" i="6" l="1"/>
  <c r="A4" i="6" l="1"/>
  <c r="A5" i="6" s="1"/>
  <c r="A6" i="6" s="1"/>
  <c r="A7" i="6" s="1"/>
  <c r="A23" i="6" l="1"/>
  <c r="A24" i="6" s="1"/>
  <c r="A25" i="6" s="1"/>
  <c r="A26" i="6" s="1"/>
  <c r="A27" i="6" s="1"/>
  <c r="A28" i="6" s="1"/>
  <c r="A29" i="6" s="1"/>
  <c r="A30" i="6" s="1"/>
  <c r="A31" i="6" s="1"/>
  <c r="A32" i="6" s="1"/>
  <c r="C90" i="6" l="1"/>
  <c r="C94" i="6" s="1"/>
  <c r="C74" i="6" l="1"/>
  <c r="C76" i="6" s="1"/>
  <c r="A33" i="6"/>
  <c r="A34" i="6" s="1"/>
  <c r="A35" i="6" l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C30" i="6" l="1"/>
  <c r="C34" i="6"/>
  <c r="A77" i="6"/>
  <c r="C43" i="6"/>
  <c r="C56" i="6"/>
  <c r="C48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65" i="6" l="1"/>
  <c r="A80" i="6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7" i="6" l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C89" i="6"/>
  <c r="C85" i="6"/>
  <c r="A138" i="6" l="1"/>
  <c r="A141" i="6" s="1"/>
  <c r="A142" i="6" s="1"/>
  <c r="A143" i="6" s="1"/>
  <c r="C103" i="6"/>
  <c r="C111" i="6"/>
  <c r="C125" i="6" l="1"/>
  <c r="A144" i="6" l="1"/>
  <c r="A145" i="6" l="1"/>
  <c r="A146" i="6" l="1"/>
  <c r="A147" i="6" s="1"/>
  <c r="A148" i="6" s="1"/>
  <c r="A149" i="6" s="1"/>
  <c r="A150" i="6" s="1"/>
  <c r="A151" i="6" l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l="1"/>
  <c r="C171" i="6" s="1"/>
  <c r="C148" i="6"/>
</calcChain>
</file>

<file path=xl/sharedStrings.xml><?xml version="1.0" encoding="utf-8"?>
<sst xmlns="http://schemas.openxmlformats.org/spreadsheetml/2006/main" count="1190" uniqueCount="1101">
  <si>
    <t>Address</t>
  </si>
  <si>
    <t>Hex</t>
  </si>
  <si>
    <t>instruction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</si>
  <si>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</si>
  <si>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</si>
  <si>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</si>
  <si>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</si>
  <si>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</si>
  <si>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</si>
  <si>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</si>
  <si>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</si>
  <si>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</si>
  <si>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</si>
  <si>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</si>
  <si>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</si>
  <si>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</si>
  <si>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</si>
  <si>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</si>
  <si>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</si>
  <si>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</si>
  <si>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</si>
  <si>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</si>
  <si>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</si>
  <si>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</si>
  <si>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</si>
  <si>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</si>
  <si>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</si>
  <si>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</si>
  <si>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</si>
  <si>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</si>
  <si>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</si>
  <si>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</si>
  <si>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</si>
  <si>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</si>
  <si>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</si>
  <si>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</si>
  <si>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</si>
  <si>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</si>
  <si>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</si>
  <si>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</si>
  <si>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</si>
  <si>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</si>
  <si>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</si>
  <si>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</si>
  <si>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</si>
  <si>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</si>
  <si>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</si>
  <si>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</si>
  <si>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</si>
  <si>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</si>
  <si>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</si>
  <si>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</si>
  <si>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</si>
  <si>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</si>
  <si>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</si>
  <si>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</si>
  <si>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</si>
  <si>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</si>
  <si>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</si>
  <si>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</si>
  <si>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</si>
  <si>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</si>
  <si>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</si>
  <si>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</si>
  <si>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</si>
  <si>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</si>
  <si>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</si>
  <si>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</si>
  <si>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</si>
  <si>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</si>
  <si>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</si>
  <si>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</si>
  <si>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</si>
  <si>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</si>
  <si>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</si>
  <si>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</si>
  <si>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</si>
  <si>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</si>
  <si>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</si>
  <si>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</si>
  <si>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</si>
  <si>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</si>
  <si>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</si>
  <si>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</si>
  <si>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</si>
  <si>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</si>
  <si>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</si>
  <si>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</si>
  <si>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</si>
  <si>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</si>
  <si>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</si>
  <si>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</si>
  <si>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</si>
  <si>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</si>
  <si>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</si>
  <si>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</si>
  <si>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</si>
  <si>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</si>
  <si>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</si>
  <si>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</si>
  <si>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</si>
  <si>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</si>
  <si>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</si>
  <si>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</si>
  <si>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</si>
  <si>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</si>
  <si>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</si>
  <si>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</si>
  <si>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</si>
  <si>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</si>
  <si>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</si>
  <si>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</si>
  <si>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</si>
  <si>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</si>
  <si>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</si>
  <si>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</si>
  <si>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</si>
  <si>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</si>
  <si>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</si>
  <si>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</si>
  <si>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</si>
  <si>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</si>
  <si>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</si>
  <si>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</si>
  <si>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</si>
  <si>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</si>
  <si>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</si>
  <si>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</si>
  <si>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</si>
  <si>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</si>
  <si>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</si>
  <si>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</si>
  <si>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</si>
  <si>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</si>
  <si>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</si>
  <si>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</si>
  <si>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</si>
  <si>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</si>
  <si>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</si>
  <si>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</si>
  <si>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</si>
  <si>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</si>
  <si>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</si>
  <si>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</si>
  <si>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</si>
  <si>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</si>
  <si>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</si>
  <si>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</si>
  <si>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</si>
  <si>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</si>
  <si>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</si>
  <si>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</si>
  <si>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</si>
  <si>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</si>
  <si>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</si>
  <si>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</si>
  <si>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</si>
  <si>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</si>
  <si>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</si>
  <si>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</si>
  <si>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</si>
  <si>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</si>
  <si>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</si>
  <si>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</si>
  <si>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</si>
  <si>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</si>
  <si>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</si>
  <si>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</si>
  <si>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</si>
  <si>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</si>
  <si>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</si>
  <si>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</si>
  <si>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</si>
  <si>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</si>
  <si>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</si>
  <si>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</si>
  <si>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</si>
  <si>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</si>
  <si>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</si>
  <si>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</si>
  <si>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</si>
  <si>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</si>
  <si>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</si>
  <si>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</si>
  <si>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</si>
  <si>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</si>
  <si>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</si>
  <si>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</si>
  <si>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</si>
  <si>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</si>
  <si>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</si>
  <si>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</si>
  <si>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</si>
  <si>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</si>
  <si>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</si>
  <si>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</si>
  <si>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</si>
  <si>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</si>
  <si>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</si>
  <si>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</si>
  <si>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</si>
  <si>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</si>
  <si>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</si>
  <si>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</si>
  <si>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</si>
  <si>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</si>
  <si>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</si>
  <si>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</si>
  <si>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</si>
  <si>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</si>
  <si>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</si>
  <si>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</si>
  <si>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</si>
  <si>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</si>
  <si>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</si>
  <si>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</si>
  <si>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</si>
  <si>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</si>
  <si>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</si>
  <si>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</si>
  <si>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</si>
  <si>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</si>
  <si>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</si>
  <si>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</si>
  <si>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</si>
  <si>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</si>
  <si>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</si>
  <si>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</si>
  <si>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</si>
  <si>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</si>
  <si>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</si>
  <si>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</si>
  <si>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</si>
  <si>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</si>
  <si>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</si>
  <si>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</si>
  <si>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</si>
  <si>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</si>
  <si>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</si>
  <si>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</si>
  <si>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</si>
  <si>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</si>
  <si>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</si>
  <si>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</si>
  <si>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</si>
  <si>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</si>
  <si>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</si>
  <si>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</si>
  <si>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</si>
  <si>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</si>
  <si>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</si>
  <si>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</si>
  <si>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</si>
  <si>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</si>
  <si>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</si>
  <si>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</si>
  <si>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</si>
  <si>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</si>
  <si>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</si>
  <si>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</si>
  <si>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</si>
  <si>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</si>
  <si>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</si>
  <si>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</si>
  <si>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</si>
  <si>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</si>
  <si>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</si>
  <si>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</si>
  <si>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</si>
  <si>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</si>
  <si>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</si>
  <si>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</si>
  <si>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</si>
  <si>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</si>
  <si>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</si>
  <si>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</si>
  <si>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</si>
  <si>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</si>
  <si>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</si>
  <si>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</si>
  <si>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</si>
  <si>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</si>
  <si>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</si>
  <si>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</si>
  <si>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</si>
  <si>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</si>
  <si>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</si>
  <si>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</si>
  <si>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</si>
  <si>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</si>
  <si>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</si>
  <si>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</si>
  <si>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</si>
  <si>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</si>
  <si>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</si>
  <si>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</si>
  <si>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</si>
  <si>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</si>
  <si>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</si>
  <si>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</si>
  <si>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</si>
  <si>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</si>
  <si>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</si>
  <si>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</si>
  <si>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</si>
  <si>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</si>
  <si>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</si>
  <si>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</si>
  <si>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</si>
  <si>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</si>
  <si>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</si>
  <si>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</si>
  <si>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</si>
  <si>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</si>
  <si>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</si>
  <si>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</si>
  <si>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</si>
  <si>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</si>
  <si>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</si>
  <si>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</si>
  <si>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</si>
  <si>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</si>
  <si>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</si>
  <si>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</si>
  <si>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</si>
  <si>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</si>
  <si>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</si>
  <si>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</si>
  <si>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</si>
  <si>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</si>
  <si>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</si>
  <si>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</si>
  <si>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</si>
  <si>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</si>
  <si>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</si>
  <si>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</si>
  <si>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</si>
  <si>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</si>
  <si>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</si>
  <si>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</si>
  <si>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</si>
  <si>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</si>
  <si>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</si>
  <si>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</si>
  <si>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</si>
  <si>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</si>
  <si>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</si>
  <si>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</si>
  <si>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</si>
  <si>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</si>
  <si>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</si>
  <si>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</si>
  <si>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</si>
  <si>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</si>
  <si>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</si>
  <si>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</si>
  <si>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</si>
  <si>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</si>
  <si>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</si>
  <si>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</si>
  <si>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</si>
  <si>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</si>
  <si>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</si>
  <si>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</si>
  <si>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</si>
  <si>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</si>
  <si>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</si>
  <si>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</si>
  <si>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</si>
  <si>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</si>
  <si>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</si>
  <si>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</si>
  <si>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</si>
  <si>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</si>
  <si>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</si>
  <si>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</si>
  <si>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</si>
  <si>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</si>
  <si>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</si>
  <si>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</si>
  <si>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</si>
  <si>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</si>
  <si>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</si>
  <si>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</si>
  <si>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</si>
  <si>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</si>
  <si>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</si>
  <si>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</si>
  <si>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</si>
  <si>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</si>
  <si>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</si>
  <si>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</si>
  <si>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</si>
  <si>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</si>
  <si>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</si>
  <si>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</si>
  <si>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</si>
  <si>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</si>
  <si>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</si>
  <si>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</si>
  <si>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</si>
  <si>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</si>
  <si>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</si>
  <si>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</si>
  <si>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</si>
  <si>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</si>
  <si>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</si>
  <si>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</si>
  <si>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</si>
  <si>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</si>
  <si>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</si>
  <si>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</si>
  <si>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</si>
  <si>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</si>
  <si>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</si>
  <si>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</si>
  <si>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</si>
  <si>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</si>
  <si>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</si>
  <si>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</si>
  <si>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</si>
  <si>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</si>
  <si>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</si>
  <si>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</si>
  <si>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</si>
  <si>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</si>
  <si>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</si>
  <si>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</si>
  <si>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</si>
  <si>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</si>
  <si>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</si>
  <si>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</si>
  <si>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</si>
  <si>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</si>
  <si>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</si>
  <si>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</si>
  <si>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</si>
  <si>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</si>
  <si>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</si>
  <si>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</si>
  <si>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</si>
  <si>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</si>
  <si>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</si>
  <si>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</si>
  <si>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</si>
  <si>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</si>
  <si>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</si>
  <si>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</si>
  <si>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</si>
  <si>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</si>
  <si>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</si>
  <si>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</si>
  <si>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</si>
  <si>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</si>
  <si>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</si>
  <si>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</si>
  <si>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</si>
  <si>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</si>
  <si>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</si>
  <si>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</si>
  <si>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</si>
  <si>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</si>
  <si>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</si>
  <si>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</si>
  <si>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</si>
  <si>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</si>
  <si>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</si>
  <si>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</si>
  <si>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</si>
  <si>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</si>
  <si>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</si>
  <si>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</si>
  <si>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</si>
  <si>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</si>
  <si>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</si>
  <si>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</si>
  <si>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</si>
  <si>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</si>
  <si>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</si>
  <si>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</si>
  <si>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</si>
  <si>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</si>
  <si>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</si>
  <si>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</si>
  <si>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</si>
  <si>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</si>
  <si>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</si>
  <si>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</si>
  <si>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</si>
  <si>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</si>
  <si>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</si>
  <si>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</si>
  <si>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</si>
  <si>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</si>
  <si>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</si>
  <si>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</si>
  <si>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</si>
  <si>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</si>
  <si>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</si>
  <si>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</si>
  <si>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</si>
  <si>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</si>
  <si>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</si>
  <si>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</si>
  <si>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</si>
  <si>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</si>
  <si>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</si>
  <si>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</si>
  <si>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</si>
  <si>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</si>
  <si>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</si>
  <si>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</si>
  <si>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</si>
  <si>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</si>
  <si>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</si>
  <si>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</si>
  <si>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</si>
  <si>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</si>
  <si>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</si>
  <si>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</si>
  <si>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</si>
  <si>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</si>
  <si>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</si>
  <si>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</si>
  <si>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</si>
  <si>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</si>
  <si>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</si>
  <si>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</si>
  <si>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</si>
  <si>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</si>
  <si>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</si>
  <si>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</si>
  <si>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</si>
  <si>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</si>
  <si>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</si>
  <si>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</si>
  <si>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</si>
  <si>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</si>
  <si>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</si>
  <si>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</si>
  <si>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</si>
  <si>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</si>
  <si>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</si>
  <si>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</si>
  <si>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</si>
  <si>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</si>
  <si>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</si>
  <si>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</si>
  <si>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</si>
  <si>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</si>
  <si>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</si>
  <si>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</si>
  <si>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</si>
  <si>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</si>
  <si>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</si>
  <si>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</si>
  <si>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</si>
  <si>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</si>
  <si>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</si>
  <si>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</si>
  <si>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</si>
  <si>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</si>
  <si>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</si>
  <si>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</si>
  <si>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</si>
  <si>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</si>
  <si>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</si>
  <si>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</si>
  <si>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</si>
  <si>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</si>
  <si>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</si>
  <si>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</si>
  <si>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</si>
  <si>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</si>
  <si>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</si>
  <si>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</si>
  <si>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</si>
  <si>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</si>
  <si>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</si>
  <si>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</si>
  <si>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</si>
  <si>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</si>
  <si>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</si>
  <si>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</si>
  <si>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</si>
  <si>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</si>
  <si>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</si>
  <si>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</si>
  <si>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</si>
  <si>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</si>
  <si>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</si>
  <si>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</si>
  <si>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</si>
  <si>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</si>
  <si>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</si>
  <si>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</si>
  <si>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</si>
  <si>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</si>
  <si>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</si>
  <si>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</si>
  <si>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</si>
  <si>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</si>
  <si>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</si>
  <si>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</si>
  <si>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</si>
  <si>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</si>
  <si>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</si>
  <si>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</si>
  <si>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</si>
  <si>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</si>
  <si>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</si>
  <si>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</si>
  <si>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</si>
  <si>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</si>
  <si>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</si>
  <si>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</si>
  <si>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</si>
  <si>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</si>
  <si>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</si>
  <si>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</si>
  <si>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</si>
  <si>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</si>
  <si>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</si>
  <si>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</si>
  <si>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</si>
  <si>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</si>
  <si>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</si>
  <si>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</si>
  <si>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</si>
  <si>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</si>
  <si>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</si>
  <si>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</si>
  <si>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</si>
  <si>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</si>
  <si>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</si>
  <si>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</si>
  <si>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</si>
  <si>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</si>
  <si>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</si>
  <si>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</si>
  <si>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</si>
  <si>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</si>
  <si>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</si>
  <si>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</si>
  <si>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</si>
  <si>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</si>
  <si>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</si>
  <si>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</si>
  <si>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</si>
  <si>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</si>
  <si>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</si>
  <si>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</si>
  <si>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</si>
  <si>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</si>
  <si>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</si>
  <si>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</si>
  <si>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</si>
  <si>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</si>
  <si>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</si>
  <si>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</si>
  <si>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</si>
  <si>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</si>
  <si>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</si>
  <si>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</si>
  <si>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</si>
  <si>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</si>
  <si>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</si>
  <si>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</si>
  <si>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</si>
  <si>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</si>
  <si>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</si>
  <si>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</si>
  <si>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</si>
  <si>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</si>
  <si>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</si>
  <si>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</si>
  <si>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</si>
  <si>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</si>
  <si>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</si>
  <si>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</si>
  <si>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</si>
  <si>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</si>
  <si>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</si>
  <si>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</si>
  <si>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</si>
  <si>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</si>
  <si>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</si>
  <si>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</si>
  <si>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</si>
  <si>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</si>
  <si>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</si>
  <si>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</si>
  <si>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</si>
  <si>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</si>
  <si>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</si>
  <si>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</si>
  <si>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</si>
  <si>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</si>
  <si>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</si>
  <si>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</si>
  <si>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</si>
  <si>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</si>
  <si>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</si>
  <si>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</si>
  <si>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</si>
  <si>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</si>
  <si>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</si>
  <si>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</si>
  <si>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</si>
  <si>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</si>
  <si>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</si>
  <si>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</si>
  <si>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</si>
  <si>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</si>
  <si>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</si>
  <si>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</si>
  <si>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</si>
  <si>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</si>
  <si>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</si>
  <si>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</si>
  <si>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</si>
  <si>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</si>
  <si>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</si>
  <si>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</si>
  <si>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</si>
  <si>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</si>
  <si>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</si>
  <si>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</si>
  <si>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</si>
  <si>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</si>
  <si>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</si>
  <si>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</si>
  <si>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</si>
  <si>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</si>
  <si>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</si>
  <si>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</si>
  <si>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</si>
  <si>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</si>
  <si>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</si>
  <si>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</si>
  <si>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</si>
  <si>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</si>
  <si>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</si>
  <si>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</si>
  <si>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</si>
  <si>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</si>
  <si>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</si>
  <si>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</si>
  <si>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</si>
  <si>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</si>
  <si>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</si>
  <si>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</si>
  <si>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</si>
  <si>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</si>
  <si>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</si>
  <si>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</si>
  <si>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</si>
  <si>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</si>
  <si>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</si>
  <si>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</si>
  <si>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</si>
  <si>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</si>
  <si>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</si>
  <si>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</si>
  <si>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</si>
  <si>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</si>
  <si>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</si>
  <si>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</si>
  <si>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</si>
  <si>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</si>
  <si>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</si>
  <si>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</si>
  <si>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</si>
  <si>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</si>
  <si>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</si>
  <si>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</si>
  <si>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</si>
  <si>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</si>
  <si>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</si>
  <si>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</si>
  <si>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</si>
  <si>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</si>
  <si>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</si>
  <si>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</si>
  <si>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</si>
  <si>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</si>
  <si>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</si>
  <si>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</si>
  <si>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</si>
  <si>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</si>
  <si>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</si>
  <si>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</si>
  <si>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</si>
  <si>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</si>
  <si>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</si>
  <si>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</si>
  <si>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</si>
  <si>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</si>
  <si>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</si>
  <si>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</si>
  <si>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</si>
  <si>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</si>
  <si>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</si>
  <si>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</si>
  <si>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</si>
  <si>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</si>
  <si>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</si>
  <si>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</si>
  <si>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</si>
  <si>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</si>
  <si>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</si>
  <si>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</si>
  <si>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</si>
  <si>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</si>
  <si>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</si>
  <si>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</si>
  <si>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</si>
  <si>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</si>
  <si>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</si>
  <si>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</si>
  <si>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</si>
  <si>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</si>
  <si>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</si>
  <si>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</si>
  <si>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</si>
  <si>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</si>
  <si>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</si>
  <si>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</si>
  <si>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</si>
  <si>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</si>
  <si>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str r1, [r0]</t>
  </si>
  <si>
    <t>ldr r0, [pc]</t>
  </si>
  <si>
    <t>bx lr</t>
  </si>
  <si>
    <t>001080E5</t>
  </si>
  <si>
    <t>00009FE5</t>
  </si>
  <si>
    <t>1EFF2FE1</t>
  </si>
  <si>
    <t>00000000</t>
  </si>
  <si>
    <t>mov r4, r2</t>
  </si>
  <si>
    <t>cmp r0, r4</t>
  </si>
  <si>
    <t>0240A0E1</t>
  </si>
  <si>
    <t>040050E1</t>
  </si>
  <si>
    <t>mov r1, 0x2</t>
  </si>
  <si>
    <t>0210A0E3</t>
  </si>
  <si>
    <t>mov r5, r1</t>
  </si>
  <si>
    <t>mov r0, 0x3</t>
  </si>
  <si>
    <t>mov r0, 0x4</t>
  </si>
  <si>
    <t>and r1, r0, 0xFF</t>
  </si>
  <si>
    <t>mov r0, r5</t>
  </si>
  <si>
    <t>bl 0x00092298</t>
  </si>
  <si>
    <t>cmp r0, 0x0</t>
  </si>
  <si>
    <t>mov r4, r0</t>
  </si>
  <si>
    <t>mov r1, r0</t>
  </si>
  <si>
    <t>mov r1, r4</t>
  </si>
  <si>
    <t>0150A0E1</t>
  </si>
  <si>
    <t>0400A0E3</t>
  </si>
  <si>
    <t>FF1000E2</t>
  </si>
  <si>
    <t>0500A0E1</t>
  </si>
  <si>
    <t>000050E3</t>
  </si>
  <si>
    <t>0040A0E1</t>
  </si>
  <si>
    <t>0010A0E1</t>
  </si>
  <si>
    <t>0410A0E1</t>
  </si>
  <si>
    <t>F0432DE9</t>
  </si>
  <si>
    <t>push {r4, r5, r6, r7, r8, r9, lr}</t>
  </si>
  <si>
    <t>0160A0E1</t>
  </si>
  <si>
    <t>mov r6, r1</t>
  </si>
  <si>
    <t>0070A0E1</t>
  </si>
  <si>
    <t>mov r7, r0</t>
  </si>
  <si>
    <t>0250A0E1</t>
  </si>
  <si>
    <t>mov r5, r2</t>
  </si>
  <si>
    <t>0390A0E1</t>
  </si>
  <si>
    <t>mov r9, r3</t>
  </si>
  <si>
    <t>bl 0x00087B58</t>
  </si>
  <si>
    <t>cmp r0, r5</t>
  </si>
  <si>
    <t>Check that some Pokemon fainted</t>
  </si>
  <si>
    <t>bl 0x00061538</t>
  </si>
  <si>
    <t>0510A0E1</t>
  </si>
  <si>
    <t>mov r1, r5</t>
  </si>
  <si>
    <t>r4 = pointer to this Pokemon</t>
  </si>
  <si>
    <t>0600A0E1</t>
  </si>
  <si>
    <t>mov r0, r6</t>
  </si>
  <si>
    <t>BC00D4E1</t>
  </si>
  <si>
    <t>ldrh r0, [r4, 0xC]</t>
  </si>
  <si>
    <t>010050E3</t>
  </si>
  <si>
    <t>cmp r0, 0x1</t>
  </si>
  <si>
    <t>3902D405</t>
  </si>
  <si>
    <t>ldrbeq r0, [r4, #0x239]</t>
  </si>
  <si>
    <t>Check base Apex</t>
  </si>
  <si>
    <t>01005003</t>
  </si>
  <si>
    <t>cmpeq r0, 0x1</t>
  </si>
  <si>
    <t>0400A0E1</t>
  </si>
  <si>
    <t>mov r0, r4</t>
  </si>
  <si>
    <t>0310A0E3</t>
  </si>
  <si>
    <t>mov r1, 0x3</t>
  </si>
  <si>
    <t>no idea but maybe important</t>
  </si>
  <si>
    <t>bl 0x0007B808</t>
  </si>
  <si>
    <t>0930A0E1</t>
  </si>
  <si>
    <t>mov r3, r9</t>
  </si>
  <si>
    <t>0520A0E1</t>
  </si>
  <si>
    <t>mov r2, r5</t>
  </si>
  <si>
    <t>0610A0E1</t>
  </si>
  <si>
    <t>mov r1, r6</t>
  </si>
  <si>
    <t>0700A0E1</t>
  </si>
  <si>
    <t>mov r0, r7</t>
  </si>
  <si>
    <t>bl 0x00060034</t>
  </si>
  <si>
    <t>3D10A0E3</t>
  </si>
  <si>
    <t>mov r1, 0x3D</t>
  </si>
  <si>
    <t>bl 0x000876F8</t>
  </si>
  <si>
    <t>0280A0E3</t>
  </si>
  <si>
    <t>mov r8, 0x2</t>
  </si>
  <si>
    <t>set forme</t>
  </si>
  <si>
    <t>0580C0E5</t>
  </si>
  <si>
    <t>strb r8, [r0, 0x5]</t>
  </si>
  <si>
    <t>0450C0E5</t>
  </si>
  <si>
    <t>strb r5, [r0, 0x4]</t>
  </si>
  <si>
    <t>get text</t>
  </si>
  <si>
    <t>080080E2</t>
  </si>
  <si>
    <t>add r0, r0, 0x8</t>
  </si>
  <si>
    <t>bl 0x00089C6C</t>
  </si>
  <si>
    <t>write text</t>
  </si>
  <si>
    <t>080084E2</t>
  </si>
  <si>
    <t>add r0, r4, 0x8</t>
  </si>
  <si>
    <t>bl 0x0007F804</t>
  </si>
  <si>
    <t>F043BDE8</t>
  </si>
  <si>
    <t>b 0x0007CCF4</t>
  </si>
  <si>
    <t>F083BDE8</t>
  </si>
  <si>
    <t>050050E1</t>
  </si>
  <si>
    <t>1F00001A</t>
  </si>
  <si>
    <t>1A00001A</t>
  </si>
  <si>
    <t>1200000A</t>
  </si>
  <si>
    <t>B822DFE1</t>
  </si>
  <si>
    <t>3600A0E3</t>
  </si>
  <si>
    <t>2C00001A</t>
  </si>
  <si>
    <t>2800001A</t>
  </si>
  <si>
    <t>bl 0x00092A60</t>
  </si>
  <si>
    <t>Attacking</t>
  </si>
  <si>
    <t>mov r0, 0x36</t>
  </si>
  <si>
    <t>mov r1, 0xD</t>
  </si>
  <si>
    <t>mov r6, r0</t>
  </si>
  <si>
    <t>ldrb r3, [r0, 0x12]</t>
  </si>
  <si>
    <t>strb r4, [r1, 0xC]</t>
  </si>
  <si>
    <t>strb r0, [r1, 0x11]</t>
  </si>
  <si>
    <t>orr r3, r3, 0x4</t>
  </si>
  <si>
    <t>strb r3, [r1, 0x12]</t>
  </si>
  <si>
    <t>bl 0x0008169C</t>
  </si>
  <si>
    <t>-2 SD on Seeded foe 0x60/+1 Crit on seed 0x44/save damage 0x60/heal 0x8A/reset 0x6A/Bulb 0x9E/Use Highest Stat0x2D</t>
  </si>
  <si>
    <t>0D10A0E3</t>
  </si>
  <si>
    <t>0060A0E1</t>
  </si>
  <si>
    <t>1230D0E5</t>
  </si>
  <si>
    <t>0C40C1E5</t>
  </si>
  <si>
    <t>1100C1E5</t>
  </si>
  <si>
    <t>043083E3</t>
  </si>
  <si>
    <t>1230C1E5</t>
  </si>
  <si>
    <t>strb r2, [r1, 0x4]</t>
  </si>
  <si>
    <t>0420C1E5</t>
  </si>
  <si>
    <t>0610A0E3</t>
  </si>
  <si>
    <t>Apex Squirt 0x9E</t>
  </si>
  <si>
    <t>Check Squirtle</t>
  </si>
  <si>
    <t>cmp r0, 0x7</t>
  </si>
  <si>
    <t>Power 0x46</t>
  </si>
  <si>
    <t>Stop if miss 0x43</t>
  </si>
  <si>
    <t>000D0218</t>
  </si>
  <si>
    <t>000C925C</t>
  </si>
  <si>
    <t>Double Damage if resisted 0x5B</t>
  </si>
  <si>
    <t>mov r0, 0x3D</t>
  </si>
  <si>
    <t>Effectiveness</t>
  </si>
  <si>
    <t>do nothing  if NE or SE</t>
  </si>
  <si>
    <t>push {r4, lr}</t>
  </si>
  <si>
    <t>mov r1, 0x2000</t>
  </si>
  <si>
    <t>Double damage</t>
  </si>
  <si>
    <t>mov r0, 0x39</t>
  </si>
  <si>
    <t>b 0x00083108</t>
  </si>
  <si>
    <t>Recoil if resisted 0xA0</t>
  </si>
  <si>
    <t>push {r4, r5, r6, r7, r8, lr}</t>
  </si>
  <si>
    <t>mov r4, r1</t>
  </si>
  <si>
    <t>mov r0, #2</t>
  </si>
  <si>
    <t>bl #0x87b58</t>
  </si>
  <si>
    <t>mov r7, r4</t>
  </si>
  <si>
    <t>bl #0x92298</t>
  </si>
  <si>
    <t>mov r1, #2</t>
  </si>
  <si>
    <t>mov r1, #6</t>
  </si>
  <si>
    <t>bl #0x876f8</t>
  </si>
  <si>
    <t>mov r0, #0x13</t>
  </si>
  <si>
    <t>strb r5, [r4, #8]</t>
  </si>
  <si>
    <t>strh r6, [r4, #6]</t>
  </si>
  <si>
    <t>strb r0, [r4, #4]</t>
  </si>
  <si>
    <t>add r0, r4, #0x10</t>
  </si>
  <si>
    <t>strb r5, [r4, #9]</t>
  </si>
  <si>
    <t>bl #0x89c6c</t>
  </si>
  <si>
    <t>bl #0x7f804</t>
  </si>
  <si>
    <t>pop {r4, r5, r6, r7, r8, lr}</t>
  </si>
  <si>
    <t>b #0x7ccf4</t>
  </si>
  <si>
    <t>pop {r4, r5, r6, r7, r8, pc}</t>
  </si>
  <si>
    <t>Check self</t>
  </si>
  <si>
    <t>Get pointer</t>
  </si>
  <si>
    <t>Set recoil to 50% of damage dealt</t>
  </si>
  <si>
    <t>C0070000</t>
  </si>
  <si>
    <t>C4070000</t>
  </si>
  <si>
    <t>andeq r0, r0, r0, asr #15</t>
  </si>
  <si>
    <t>andeq r0, r0, r4, asr #15</t>
  </si>
  <si>
    <t>000FE158</t>
  </si>
  <si>
    <t>Use Speed for Attacking Stat 0x47</t>
  </si>
  <si>
    <t>Use Highest Attacking Stat 0x2D</t>
  </si>
  <si>
    <t>000D28E4</t>
  </si>
  <si>
    <t>F0402DE9</t>
  </si>
  <si>
    <t>push {r4, r5, r6, r7, lr}</t>
  </si>
  <si>
    <t>Check self attacker</t>
  </si>
  <si>
    <t>Get defender index</t>
  </si>
  <si>
    <t>Defending Pokemon pointer to r6</t>
  </si>
  <si>
    <t>0F70A0E3</t>
  </si>
  <si>
    <t>mov r7, 0xF</t>
  </si>
  <si>
    <t>1770A0E1</t>
  </si>
  <si>
    <t>lsl r7, r7, r0</t>
  </si>
  <si>
    <t>double if true</t>
  </si>
  <si>
    <t>0420A0E1</t>
  </si>
  <si>
    <t>mov r2, r4</t>
  </si>
  <si>
    <t>1020C1E5</t>
  </si>
  <si>
    <t>strb r2, [r1, 0x10]</t>
  </si>
  <si>
    <t>0100A0E3</t>
  </si>
  <si>
    <t>mov r0, 0x1</t>
  </si>
  <si>
    <t>Boost of 1 stage</t>
  </si>
  <si>
    <t>F040BDE8</t>
  </si>
  <si>
    <t>F080BDE8</t>
  </si>
  <si>
    <t>Check Frostbite</t>
  </si>
  <si>
    <t>Check Embargo</t>
  </si>
  <si>
    <t>mov r1, 0x13</t>
  </si>
  <si>
    <t>mov r2, 0x5</t>
  </si>
  <si>
    <t>Speed Stat</t>
  </si>
  <si>
    <t>run Aqua Ring</t>
  </si>
  <si>
    <t>Possibly give self Aqua Ring  then possibly boost speed 0x60</t>
  </si>
  <si>
    <t>push {r0, r1, r2, r3}</t>
  </si>
  <si>
    <t>bleq 0x000C4444</t>
  </si>
  <si>
    <t>Roll for Speed Boost</t>
  </si>
  <si>
    <t>pop inner level no matter what</t>
  </si>
  <si>
    <t>Only pop outer layer</t>
  </si>
  <si>
    <t>pop both layers</t>
  </si>
  <si>
    <t>Call Function Hydro Drill Breaker</t>
  </si>
  <si>
    <t>000FD354</t>
  </si>
  <si>
    <t>mov r1, 0x8</t>
  </si>
  <si>
    <t>000FFC34</t>
  </si>
  <si>
    <t>C11FFEEB</t>
  </si>
  <si>
    <t>3586FDEB</t>
  </si>
  <si>
    <t>8849FEEB</t>
  </si>
  <si>
    <t>070050E3</t>
  </si>
  <si>
    <t>DBEEFDEB</t>
  </si>
  <si>
    <t>DE80FDEB</t>
  </si>
  <si>
    <t>891EFEEB</t>
  </si>
  <si>
    <t>DE27FEEB</t>
  </si>
  <si>
    <t>C1FEFDEB</t>
  </si>
  <si>
    <t>F9F3FDEA</t>
  </si>
  <si>
    <t>10402DE9</t>
  </si>
  <si>
    <t>8C1FFEEB</t>
  </si>
  <si>
    <t>0700001A</t>
  </si>
  <si>
    <t>3D00A0E3</t>
  </si>
  <si>
    <t>881FFEEB</t>
  </si>
  <si>
    <t>030000AA</t>
  </si>
  <si>
    <t>1040BDE8</t>
  </si>
  <si>
    <t>021AA0E3</t>
  </si>
  <si>
    <t>3900A0E3</t>
  </si>
  <si>
    <t>EE0CFEEA</t>
  </si>
  <si>
    <t>1080BDE8</t>
  </si>
  <si>
    <t>F0412DE9</t>
  </si>
  <si>
    <t>0140A0E1</t>
  </si>
  <si>
    <t>0200A0E3</t>
  </si>
  <si>
    <t>7C1FFEEB</t>
  </si>
  <si>
    <t>2000001A</t>
  </si>
  <si>
    <t>0470A0E1</t>
  </si>
  <si>
    <t>4649FEEB</t>
  </si>
  <si>
    <t>741FFEEB</t>
  </si>
  <si>
    <t>180000AA</t>
  </si>
  <si>
    <t>701FFEEB</t>
  </si>
  <si>
    <t>1300A0E3</t>
  </si>
  <si>
    <t>0850C4E5</t>
  </si>
  <si>
    <t>B660C4E1</t>
  </si>
  <si>
    <t>0400C4E5</t>
  </si>
  <si>
    <t>BC22DFE1</t>
  </si>
  <si>
    <t>100084E2</t>
  </si>
  <si>
    <t>0950C4E5</t>
  </si>
  <si>
    <t>F041BDE8</t>
  </si>
  <si>
    <t>F081BDE8</t>
  </si>
  <si>
    <t>0F002DE9</t>
  </si>
  <si>
    <t>511FFEEB</t>
  </si>
  <si>
    <t>2700001A</t>
  </si>
  <si>
    <t>4D1FFEEB</t>
  </si>
  <si>
    <t>1A49FEEB</t>
  </si>
  <si>
    <t>084BFEEB</t>
  </si>
  <si>
    <t>1310A0E3</t>
  </si>
  <si>
    <t>044BFEEB</t>
  </si>
  <si>
    <t>1006FEEB</t>
  </si>
  <si>
    <t>0F00BDE8</t>
  </si>
  <si>
    <t>7711FF0B</t>
  </si>
  <si>
    <t>0B06FEEB</t>
  </si>
  <si>
    <t>1100000A</t>
  </si>
  <si>
    <t>1C1EFEEB</t>
  </si>
  <si>
    <t>0520A0E3</t>
  </si>
  <si>
    <t>8EF3FDEA</t>
  </si>
  <si>
    <t>lsr r6, r0, #1</t>
  </si>
  <si>
    <t>A060A0E1</t>
  </si>
  <si>
    <t>521EFEEB</t>
  </si>
  <si>
    <t>A527FEEB</t>
  </si>
  <si>
    <t>88FEFDEB</t>
  </si>
  <si>
    <t>C0F3FDEA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</si>
</sst>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3" borderId="0" xfId="0" quotePrefix="1" applyFill="1"/>
    <xf numFmtId="0" fontId="0" fillId="5" borderId="0" xfId="0" applyFill="1"/>
    <xf numFmtId="0" fontId="0" fillId="6" borderId="0" xfId="0" applyFill="1"/>
    <xf numFmtId="0" fontId="0" fillId="6" borderId="0" xfId="0" quotePrefix="1" applyFill="1"/>
    <xf numFmtId="0" fontId="0" fillId="2" borderId="0" xfId="0" quotePrefix="1" applyFill="1"/>
    <xf numFmtId="0" fontId="0" fillId="7" borderId="0" xfId="0" applyFill="1"/>
    <xf numFmtId="0" fontId="0" fillId="7" borderId="0" xfId="0" quotePrefix="1" applyFill="1"/>
    <xf numFmtId="0" fontId="0" fillId="4" borderId="0" xfId="0" quotePrefix="1" applyFill="1"/>
    <xf numFmtId="0" fontId="1" fillId="0" borderId="0" xfId="0" quotePrefix="1" applyFont="1"/>
    <xf numFmtId="0" fontId="0" fillId="8" borderId="0" xfId="0" applyFill="1"/>
    <xf numFmtId="0" fontId="0" fillId="9" borderId="0" xfId="0" applyFill="1"/>
    <xf numFmtId="0" fontId="0" fillId="9" borderId="0" xfId="0" quotePrefix="1" applyFill="1"/>
    <xf numFmtId="0" fontId="0" fillId="5" borderId="0" xfId="0" quotePrefix="1" applyFill="1"/>
    <xf numFmtId="0" fontId="0" fillId="10" borderId="0" xfId="0" applyFill="1"/>
    <xf numFmtId="0" fontId="0" fillId="0" borderId="0" xfId="0" quotePrefix="1" applyFill="1"/>
    <xf numFmtId="0" fontId="0" fillId="0" borderId="0" xfId="0" applyFill="1"/>
    <xf numFmtId="49" fontId="2" fillId="0" borderId="0" xfId="0" applyNumberFormat="1" applyFont="1"/>
    <xf numFmtId="49" fontId="0" fillId="0" borderId="0" xfId="0" quotePrefix="1" applyNumberFormat="1"/>
    <xf numFmtId="49" fontId="0" fillId="3" borderId="0" xfId="0" applyNumberFormat="1" applyFill="1"/>
    <xf numFmtId="0" fontId="2" fillId="3" borderId="0" xfId="0" applyFont="1" applyFill="1"/>
    <xf numFmtId="49" fontId="0" fillId="3" borderId="0" xfId="0" quotePrefix="1" applyNumberFormat="1" applyFill="1"/>
    <xf numFmtId="49" fontId="2" fillId="3" borderId="0" xfId="0" quotePrefix="1" applyNumberFormat="1" applyFont="1" applyFill="1"/>
    <xf numFmtId="49" fontId="0" fillId="6" borderId="0" xfId="0" applyNumberFormat="1" applyFill="1"/>
    <xf numFmtId="0" fontId="2" fillId="6" borderId="0" xfId="0" applyFont="1" applyFill="1"/>
    <xf numFmtId="49" fontId="2" fillId="5" borderId="0" xfId="0" quotePrefix="1" applyNumberFormat="1" applyFont="1" applyFill="1"/>
    <xf numFmtId="0" fontId="2" fillId="5" borderId="0" xfId="0" applyFont="1" applyFill="1"/>
    <xf numFmtId="49" fontId="2" fillId="5" borderId="0" xfId="0" applyNumberFormat="1" applyFont="1" applyFill="1"/>
    <xf numFmtId="49" fontId="0" fillId="10" borderId="0" xfId="0" quotePrefix="1" applyNumberFormat="1" applyFill="1"/>
    <xf numFmtId="49" fontId="2" fillId="8" borderId="0" xfId="0" quotePrefix="1" applyNumberFormat="1" applyFont="1" applyFill="1"/>
    <xf numFmtId="0" fontId="2" fillId="8" borderId="0" xfId="0" applyFont="1" applyFill="1"/>
    <xf numFmtId="49" fontId="2" fillId="2" borderId="0" xfId="0" quotePrefix="1" applyNumberFormat="1" applyFont="1" applyFill="1"/>
    <xf numFmtId="49" fontId="0" fillId="2" borderId="0" xfId="0" applyNumberFormat="1" applyFill="1"/>
    <xf numFmtId="49" fontId="0" fillId="2" borderId="0" xfId="0" quotePrefix="1" applyNumberFormat="1" applyFill="1"/>
    <xf numFmtId="49" fontId="0" fillId="0" borderId="0" xfId="0" applyNumberFormat="1"/>
    <xf numFmtId="0" fontId="0" fillId="11" borderId="0" xfId="0" applyFill="1"/>
    <xf numFmtId="49" fontId="0" fillId="11" borderId="0" xfId="0" quotePrefix="1" applyNumberFormat="1" applyFill="1"/>
    <xf numFmtId="49" fontId="0" fillId="11" borderId="0" xfId="0" applyNumberFormat="1" applyFill="1"/>
    <xf numFmtId="0" fontId="0" fillId="12" borderId="0" xfId="0" applyFill="1"/>
    <xf numFmtId="49" fontId="0" fillId="12" borderId="0" xfId="0" applyNumberFormat="1" applyFill="1"/>
    <xf numFmtId="49" fontId="0" fillId="12" borderId="0" xfId="0" quotePrefix="1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90"/>
  <sheetViews>
    <sheetView tabSelected="1" zoomScale="85" zoomScaleNormal="85" workbookViewId="0">
      <pane ySplit="1" topLeftCell="A2" activePane="bottomLeft" state="frozen"/>
      <selection pane="bottomLeft" activeCell="D16" sqref="D16"/>
    </sheetView>
  </sheetViews>
  <sheetFormatPr defaultRowHeight="14.25" x14ac:dyDescent="0.45"/>
  <cols>
    <col min="1" max="1" width="11.86328125" customWidth="1"/>
    <col min="2" max="2" width="9.73046875" bestFit="1" customWidth="1"/>
    <col min="3" max="3" width="26.796875" bestFit="1" customWidth="1"/>
    <col min="4" max="4" width="66.86328125" bestFit="1" customWidth="1"/>
    <col min="5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16" t="s">
        <v>944</v>
      </c>
    </row>
    <row r="2" spans="1:4" x14ac:dyDescent="0.45">
      <c r="A2" s="4" t="s">
        <v>1035</v>
      </c>
      <c r="B2" s="4"/>
      <c r="C2" s="4"/>
      <c r="D2" s="4"/>
    </row>
    <row r="3" spans="1:4" x14ac:dyDescent="0.45">
      <c r="A3" s="1" t="s">
        <v>1036</v>
      </c>
      <c r="B3" t="str">
        <f>_xlfn.CONCAT("0",RIGHT(C3,1),"10A0E3")</f>
        <v>0810A0E3</v>
      </c>
      <c r="C3" t="s">
        <v>1037</v>
      </c>
      <c r="D3" s="4"/>
    </row>
    <row r="4" spans="1:4" x14ac:dyDescent="0.45">
      <c r="A4" t="str">
        <f t="shared" ref="A4:A7" si="0">DEC2HEX(HEX2DEC(A3)+4,8)</f>
        <v>000FD358</v>
      </c>
      <c r="B4" s="1" t="s">
        <v>833</v>
      </c>
      <c r="C4" t="s">
        <v>830</v>
      </c>
    </row>
    <row r="5" spans="1:4" x14ac:dyDescent="0.45">
      <c r="A5" t="str">
        <f t="shared" si="0"/>
        <v>000FD35C</v>
      </c>
      <c r="B5" t="s">
        <v>834</v>
      </c>
      <c r="C5" t="s">
        <v>831</v>
      </c>
    </row>
    <row r="6" spans="1:4" x14ac:dyDescent="0.45">
      <c r="A6" t="str">
        <f t="shared" si="0"/>
        <v>000FD360</v>
      </c>
      <c r="B6" t="s">
        <v>835</v>
      </c>
      <c r="C6" t="s">
        <v>832</v>
      </c>
      <c r="D6" s="4"/>
    </row>
    <row r="7" spans="1:4" x14ac:dyDescent="0.45">
      <c r="A7" t="str">
        <f t="shared" si="0"/>
        <v>000FD364</v>
      </c>
      <c r="B7" s="1" t="s">
        <v>836</v>
      </c>
      <c r="D7" s="4"/>
    </row>
    <row r="8" spans="1:4" x14ac:dyDescent="0.45">
      <c r="B8" s="1"/>
      <c r="D8" s="4"/>
    </row>
    <row r="9" spans="1:4" x14ac:dyDescent="0.45">
      <c r="A9" s="4" t="s">
        <v>1000</v>
      </c>
      <c r="B9" s="1"/>
      <c r="D9" s="4"/>
    </row>
    <row r="10" spans="1:4" x14ac:dyDescent="0.45">
      <c r="A10" t="s">
        <v>999</v>
      </c>
      <c r="B10" s="1"/>
      <c r="D10" s="4"/>
    </row>
    <row r="11" spans="1:4" x14ac:dyDescent="0.45">
      <c r="B11" s="1"/>
      <c r="D11" s="4"/>
    </row>
    <row r="12" spans="1:4" x14ac:dyDescent="0.45">
      <c r="A12" s="4" t="s">
        <v>1001</v>
      </c>
      <c r="B12" s="1"/>
      <c r="D12" s="4"/>
    </row>
    <row r="13" spans="1:4" x14ac:dyDescent="0.45">
      <c r="A13" t="s">
        <v>1002</v>
      </c>
      <c r="B13" s="1"/>
      <c r="D13" s="4"/>
    </row>
    <row r="14" spans="1:4" x14ac:dyDescent="0.45">
      <c r="B14" s="1"/>
      <c r="D14" s="4"/>
    </row>
    <row r="15" spans="1:4" x14ac:dyDescent="0.45">
      <c r="A15" s="4" t="s">
        <v>958</v>
      </c>
      <c r="B15" s="1"/>
      <c r="D15" s="4"/>
    </row>
    <row r="16" spans="1:4" x14ac:dyDescent="0.45">
      <c r="A16" t="s">
        <v>961</v>
      </c>
      <c r="B16" s="1"/>
      <c r="D16" s="4"/>
    </row>
    <row r="17" spans="1:7" x14ac:dyDescent="0.45">
      <c r="B17" s="1"/>
      <c r="D17" s="4"/>
    </row>
    <row r="18" spans="1:7" x14ac:dyDescent="0.45">
      <c r="A18" s="4" t="s">
        <v>959</v>
      </c>
      <c r="B18" s="1"/>
      <c r="D18" s="4"/>
    </row>
    <row r="19" spans="1:7" x14ac:dyDescent="0.45">
      <c r="A19" t="s">
        <v>960</v>
      </c>
      <c r="B19" s="1"/>
      <c r="D19" s="4"/>
    </row>
    <row r="20" spans="1:7" x14ac:dyDescent="0.45">
      <c r="B20" s="1"/>
      <c r="C20" s="2"/>
      <c r="G20" s="3"/>
    </row>
    <row r="21" spans="1:7" x14ac:dyDescent="0.45">
      <c r="A21" s="4" t="s">
        <v>955</v>
      </c>
    </row>
    <row r="22" spans="1:7" x14ac:dyDescent="0.45">
      <c r="A22" s="1" t="s">
        <v>1038</v>
      </c>
      <c r="B22" t="s">
        <v>861</v>
      </c>
      <c r="C22" t="s">
        <v>862</v>
      </c>
    </row>
    <row r="23" spans="1:7" x14ac:dyDescent="0.45">
      <c r="A23" t="str">
        <f t="shared" ref="A23:A77" si="1">DEC2HEX(HEX2DEC(A22)+4,8)</f>
        <v>000FFC38</v>
      </c>
      <c r="B23" t="s">
        <v>863</v>
      </c>
      <c r="C23" t="s">
        <v>864</v>
      </c>
    </row>
    <row r="24" spans="1:7" x14ac:dyDescent="0.45">
      <c r="A24" t="str">
        <f t="shared" si="1"/>
        <v>000FFC3C</v>
      </c>
      <c r="B24" t="s">
        <v>865</v>
      </c>
      <c r="C24" t="s">
        <v>866</v>
      </c>
    </row>
    <row r="25" spans="1:7" x14ac:dyDescent="0.45">
      <c r="A25" t="str">
        <f t="shared" si="1"/>
        <v>000FFC40</v>
      </c>
      <c r="B25" t="s">
        <v>867</v>
      </c>
      <c r="C25" t="s">
        <v>868</v>
      </c>
    </row>
    <row r="26" spans="1:7" x14ac:dyDescent="0.45">
      <c r="A26" t="str">
        <f t="shared" si="1"/>
        <v>000FFC44</v>
      </c>
      <c r="B26" t="s">
        <v>869</v>
      </c>
      <c r="C26" t="s">
        <v>870</v>
      </c>
    </row>
    <row r="27" spans="1:7" x14ac:dyDescent="0.45">
      <c r="A27" s="7" t="str">
        <f t="shared" si="1"/>
        <v>000FFC48</v>
      </c>
      <c r="B27" s="7" t="s">
        <v>3</v>
      </c>
      <c r="C27" s="7" t="s">
        <v>844</v>
      </c>
      <c r="D27" s="7"/>
    </row>
    <row r="28" spans="1:7" x14ac:dyDescent="0.45">
      <c r="A28" s="7" t="str">
        <f t="shared" si="1"/>
        <v>000FFC4C</v>
      </c>
      <c r="B28" s="15" t="s">
        <v>1039</v>
      </c>
      <c r="C28" s="7" t="s">
        <v>871</v>
      </c>
      <c r="D28" s="7"/>
    </row>
    <row r="29" spans="1:7" x14ac:dyDescent="0.45">
      <c r="A29" s="7" t="str">
        <f t="shared" si="1"/>
        <v>000FFC50</v>
      </c>
      <c r="B29" s="15" t="s">
        <v>925</v>
      </c>
      <c r="C29" s="7" t="s">
        <v>872</v>
      </c>
      <c r="D29" s="7"/>
    </row>
    <row r="30" spans="1:7" x14ac:dyDescent="0.45">
      <c r="A30" s="7" t="str">
        <f t="shared" si="1"/>
        <v>000FFC54</v>
      </c>
      <c r="B30" s="7" t="s">
        <v>931</v>
      </c>
      <c r="C30" s="7" t="str">
        <f>_xlfn.CONCAT("bne 0x",A$76)</f>
        <v>bne 0x000FFD0C</v>
      </c>
      <c r="D30" s="7"/>
    </row>
    <row r="31" spans="1:7" x14ac:dyDescent="0.45">
      <c r="A31" s="6" t="str">
        <f t="shared" si="1"/>
        <v>000FFC58</v>
      </c>
      <c r="B31" s="6" t="s">
        <v>878</v>
      </c>
      <c r="C31" s="6" t="s">
        <v>879</v>
      </c>
      <c r="D31" s="6" t="s">
        <v>873</v>
      </c>
    </row>
    <row r="32" spans="1:7" x14ac:dyDescent="0.45">
      <c r="A32" s="6" t="str">
        <f t="shared" si="1"/>
        <v>000FFC5C</v>
      </c>
      <c r="B32" s="6" t="s">
        <v>1040</v>
      </c>
      <c r="C32" s="6" t="s">
        <v>874</v>
      </c>
      <c r="D32" s="6"/>
    </row>
    <row r="33" spans="1:4" x14ac:dyDescent="0.45">
      <c r="A33" s="6" t="str">
        <f t="shared" si="1"/>
        <v>000FFC60</v>
      </c>
      <c r="B33" s="8" t="s">
        <v>857</v>
      </c>
      <c r="C33" s="6" t="s">
        <v>849</v>
      </c>
      <c r="D33" s="6"/>
    </row>
    <row r="34" spans="1:4" x14ac:dyDescent="0.45">
      <c r="A34" s="6" t="str">
        <f t="shared" si="1"/>
        <v>000FFC64</v>
      </c>
      <c r="B34" s="6" t="s">
        <v>932</v>
      </c>
      <c r="C34" s="6" t="str">
        <f>_xlfn.CONCAT("bne 0x",A$76)</f>
        <v>bne 0x000FFD0C</v>
      </c>
      <c r="D34" s="6"/>
    </row>
    <row r="35" spans="1:4" x14ac:dyDescent="0.45">
      <c r="A35" s="9" t="str">
        <f t="shared" si="1"/>
        <v>000FFC68</v>
      </c>
      <c r="B35" s="9" t="s">
        <v>875</v>
      </c>
      <c r="C35" s="9" t="s">
        <v>876</v>
      </c>
      <c r="D35" s="9" t="s">
        <v>877</v>
      </c>
    </row>
    <row r="36" spans="1:4" x14ac:dyDescent="0.45">
      <c r="A36" s="9" t="str">
        <f t="shared" si="1"/>
        <v>000FFC6C</v>
      </c>
      <c r="B36" s="9" t="s">
        <v>878</v>
      </c>
      <c r="C36" s="9" t="s">
        <v>879</v>
      </c>
      <c r="D36" s="9"/>
    </row>
    <row r="37" spans="1:4" x14ac:dyDescent="0.45">
      <c r="A37" s="9" t="str">
        <f t="shared" si="1"/>
        <v>000FFC70</v>
      </c>
      <c r="B37" s="9" t="s">
        <v>1041</v>
      </c>
      <c r="C37" s="9" t="s">
        <v>848</v>
      </c>
      <c r="D37" s="9"/>
    </row>
    <row r="38" spans="1:4" x14ac:dyDescent="0.45">
      <c r="A38" s="9" t="str">
        <f t="shared" si="1"/>
        <v>000FFC74</v>
      </c>
      <c r="B38" s="9" t="s">
        <v>858</v>
      </c>
      <c r="C38" s="9" t="s">
        <v>850</v>
      </c>
      <c r="D38" s="9"/>
    </row>
    <row r="39" spans="1:4" x14ac:dyDescent="0.45">
      <c r="A39" s="10" t="str">
        <f t="shared" si="1"/>
        <v>000FFC78</v>
      </c>
      <c r="B39" s="10" t="s">
        <v>880</v>
      </c>
      <c r="C39" s="10" t="s">
        <v>881</v>
      </c>
      <c r="D39" s="10" t="s">
        <v>956</v>
      </c>
    </row>
    <row r="40" spans="1:4" x14ac:dyDescent="0.45">
      <c r="A40" s="10" t="str">
        <f t="shared" si="1"/>
        <v>000FFC7C</v>
      </c>
      <c r="B40" s="11" t="s">
        <v>1042</v>
      </c>
      <c r="C40" s="10" t="s">
        <v>957</v>
      </c>
      <c r="D40" s="10"/>
    </row>
    <row r="41" spans="1:4" x14ac:dyDescent="0.45">
      <c r="A41" s="10" t="str">
        <f t="shared" si="1"/>
        <v>000FFC80</v>
      </c>
      <c r="B41" s="10" t="s">
        <v>884</v>
      </c>
      <c r="C41" s="10" t="s">
        <v>885</v>
      </c>
      <c r="D41" s="10" t="s">
        <v>886</v>
      </c>
    </row>
    <row r="42" spans="1:4" x14ac:dyDescent="0.45">
      <c r="A42" s="10" t="str">
        <f t="shared" si="1"/>
        <v>000FFC84</v>
      </c>
      <c r="B42" s="11" t="s">
        <v>887</v>
      </c>
      <c r="C42" s="10" t="s">
        <v>888</v>
      </c>
      <c r="D42" s="10"/>
    </row>
    <row r="43" spans="1:4" x14ac:dyDescent="0.45">
      <c r="A43" s="10" t="str">
        <f t="shared" si="1"/>
        <v>000FFC88</v>
      </c>
      <c r="B43" s="10" t="s">
        <v>926</v>
      </c>
      <c r="C43" s="10" t="str">
        <f>_xlfn.CONCAT("bne 0x",A$76)</f>
        <v>bne 0x000FFD0C</v>
      </c>
      <c r="D43" s="10"/>
    </row>
    <row r="44" spans="1:4" x14ac:dyDescent="0.45">
      <c r="A44" s="5" t="str">
        <f t="shared" si="1"/>
        <v>000FFC8C</v>
      </c>
      <c r="B44" s="5" t="s">
        <v>891</v>
      </c>
      <c r="C44" s="5" t="s">
        <v>892</v>
      </c>
      <c r="D44" s="5" t="s">
        <v>893</v>
      </c>
    </row>
    <row r="45" spans="1:4" x14ac:dyDescent="0.45">
      <c r="A45" s="5" t="str">
        <f t="shared" si="1"/>
        <v>000FFC90</v>
      </c>
      <c r="B45" s="5" t="s">
        <v>889</v>
      </c>
      <c r="C45" s="5" t="s">
        <v>890</v>
      </c>
      <c r="D45" s="5"/>
    </row>
    <row r="46" spans="1:4" x14ac:dyDescent="0.45">
      <c r="A46" s="5" t="str">
        <f t="shared" si="1"/>
        <v>000FFC94</v>
      </c>
      <c r="B46" s="5" t="s">
        <v>1043</v>
      </c>
      <c r="C46" s="5" t="s">
        <v>894</v>
      </c>
      <c r="D46" s="5"/>
    </row>
    <row r="47" spans="1:4" x14ac:dyDescent="0.45">
      <c r="A47" s="5" t="str">
        <f t="shared" si="1"/>
        <v>000FFC98</v>
      </c>
      <c r="B47" s="12" t="s">
        <v>857</v>
      </c>
      <c r="C47" s="5" t="s">
        <v>849</v>
      </c>
      <c r="D47" s="5"/>
    </row>
    <row r="48" spans="1:4" x14ac:dyDescent="0.45">
      <c r="A48" s="5" t="str">
        <f t="shared" si="1"/>
        <v>000FFC9C</v>
      </c>
      <c r="B48" s="5" t="s">
        <v>927</v>
      </c>
      <c r="C48" s="5" t="str">
        <f>_xlfn.CONCAT("bne 0x",A$76)</f>
        <v>bne 0x000FFD0C</v>
      </c>
      <c r="D48" s="5"/>
    </row>
    <row r="49" spans="1:4" x14ac:dyDescent="0.45">
      <c r="A49" s="13" t="str">
        <f t="shared" si="1"/>
        <v>000FFCA0</v>
      </c>
      <c r="B49" s="13" t="s">
        <v>895</v>
      </c>
      <c r="C49" s="13" t="s">
        <v>896</v>
      </c>
      <c r="D49" s="13"/>
    </row>
    <row r="50" spans="1:4" x14ac:dyDescent="0.45">
      <c r="A50" s="13" t="str">
        <f t="shared" si="1"/>
        <v>000FFCA4</v>
      </c>
      <c r="B50" s="13" t="s">
        <v>897</v>
      </c>
      <c r="C50" s="13" t="s">
        <v>898</v>
      </c>
      <c r="D50" s="13"/>
    </row>
    <row r="51" spans="1:4" x14ac:dyDescent="0.45">
      <c r="A51" s="13" t="str">
        <f t="shared" si="1"/>
        <v>000FFCA8</v>
      </c>
      <c r="B51" s="13" t="s">
        <v>899</v>
      </c>
      <c r="C51" s="13" t="s">
        <v>900</v>
      </c>
      <c r="D51" s="13"/>
    </row>
    <row r="52" spans="1:4" x14ac:dyDescent="0.45">
      <c r="A52" s="13" t="str">
        <f t="shared" si="1"/>
        <v>000FFCAC</v>
      </c>
      <c r="B52" s="13" t="s">
        <v>901</v>
      </c>
      <c r="C52" s="13" t="s">
        <v>902</v>
      </c>
      <c r="D52" s="13"/>
    </row>
    <row r="53" spans="1:4" x14ac:dyDescent="0.45">
      <c r="A53" s="13" t="str">
        <f t="shared" si="1"/>
        <v>000FFCB0</v>
      </c>
      <c r="B53" s="14" t="s">
        <v>857</v>
      </c>
      <c r="C53" s="13" t="s">
        <v>849</v>
      </c>
      <c r="D53" s="13"/>
    </row>
    <row r="54" spans="1:4" x14ac:dyDescent="0.45">
      <c r="A54" s="13" t="str">
        <f t="shared" si="1"/>
        <v>000FFCB4</v>
      </c>
      <c r="B54" s="13" t="s">
        <v>1044</v>
      </c>
      <c r="C54" s="13" t="s">
        <v>903</v>
      </c>
      <c r="D54" s="13"/>
    </row>
    <row r="55" spans="1:4" x14ac:dyDescent="0.45">
      <c r="A55" s="13" t="str">
        <f t="shared" si="1"/>
        <v>000FFCB8</v>
      </c>
      <c r="B55" s="14" t="s">
        <v>857</v>
      </c>
      <c r="C55" s="13" t="s">
        <v>849</v>
      </c>
      <c r="D55" s="13"/>
    </row>
    <row r="56" spans="1:4" x14ac:dyDescent="0.45">
      <c r="A56" s="13" t="str">
        <f t="shared" si="1"/>
        <v>000FFCBC</v>
      </c>
      <c r="B56" s="13" t="s">
        <v>928</v>
      </c>
      <c r="C56" s="13" t="str">
        <f>_xlfn.CONCAT("beq 0x",A$76)</f>
        <v>beq 0x000FFD0C</v>
      </c>
      <c r="D56" s="13"/>
    </row>
    <row r="57" spans="1:4" x14ac:dyDescent="0.45">
      <c r="A57" t="str">
        <f t="shared" si="1"/>
        <v>000FFCC0</v>
      </c>
      <c r="B57" s="1" t="s">
        <v>897</v>
      </c>
      <c r="C57" t="s">
        <v>898</v>
      </c>
    </row>
    <row r="58" spans="1:4" x14ac:dyDescent="0.45">
      <c r="A58" t="str">
        <f t="shared" si="1"/>
        <v>000FFCC4</v>
      </c>
      <c r="B58" t="s">
        <v>904</v>
      </c>
      <c r="C58" t="s">
        <v>905</v>
      </c>
    </row>
    <row r="59" spans="1:4" x14ac:dyDescent="0.45">
      <c r="A59" t="str">
        <f t="shared" si="1"/>
        <v>000FFCC8</v>
      </c>
      <c r="B59" t="s">
        <v>878</v>
      </c>
      <c r="C59" t="s">
        <v>879</v>
      </c>
    </row>
    <row r="60" spans="1:4" x14ac:dyDescent="0.45">
      <c r="A60" t="str">
        <f t="shared" si="1"/>
        <v>000FFCCC</v>
      </c>
      <c r="B60" t="s">
        <v>1045</v>
      </c>
      <c r="C60" t="s">
        <v>906</v>
      </c>
    </row>
    <row r="61" spans="1:4" x14ac:dyDescent="0.45">
      <c r="A61" t="str">
        <f t="shared" si="1"/>
        <v>000FFCD0</v>
      </c>
      <c r="B61" t="s">
        <v>907</v>
      </c>
      <c r="C61" t="s">
        <v>908</v>
      </c>
      <c r="D61" t="s">
        <v>909</v>
      </c>
    </row>
    <row r="62" spans="1:4" x14ac:dyDescent="0.45">
      <c r="A62" t="str">
        <f t="shared" si="1"/>
        <v>000FFCD4</v>
      </c>
      <c r="B62" t="s">
        <v>910</v>
      </c>
      <c r="C62" t="s">
        <v>911</v>
      </c>
    </row>
    <row r="63" spans="1:4" x14ac:dyDescent="0.45">
      <c r="A63" t="str">
        <f t="shared" si="1"/>
        <v>000FFCD8</v>
      </c>
      <c r="B63" s="1" t="s">
        <v>858</v>
      </c>
      <c r="C63" t="s">
        <v>850</v>
      </c>
    </row>
    <row r="64" spans="1:4" x14ac:dyDescent="0.45">
      <c r="A64" t="str">
        <f t="shared" si="1"/>
        <v>000FFCDC</v>
      </c>
      <c r="B64" s="1" t="s">
        <v>912</v>
      </c>
      <c r="C64" t="s">
        <v>913</v>
      </c>
    </row>
    <row r="65" spans="1:4" x14ac:dyDescent="0.45">
      <c r="A65" t="str">
        <f t="shared" si="1"/>
        <v>000FFCE0</v>
      </c>
      <c r="B65" t="s">
        <v>929</v>
      </c>
      <c r="C65" t="str">
        <f>_xlfn.CONCAT("ldrh r2, [pc, 0x",DEC2HEX(HEX2DEC(A$77)-HEX2DEC(A65)-8),"]")</f>
        <v>ldrh r2, [pc, 0x28]</v>
      </c>
      <c r="D65" t="s">
        <v>914</v>
      </c>
    </row>
    <row r="66" spans="1:4" x14ac:dyDescent="0.45">
      <c r="A66" t="str">
        <f t="shared" si="1"/>
        <v>000FFCE4</v>
      </c>
      <c r="B66" t="s">
        <v>842</v>
      </c>
      <c r="C66" t="s">
        <v>841</v>
      </c>
    </row>
    <row r="67" spans="1:4" x14ac:dyDescent="0.45">
      <c r="A67" t="str">
        <f t="shared" si="1"/>
        <v>000FFCE8</v>
      </c>
      <c r="B67" s="1" t="s">
        <v>915</v>
      </c>
      <c r="C67" t="s">
        <v>916</v>
      </c>
    </row>
    <row r="68" spans="1:4" x14ac:dyDescent="0.45">
      <c r="A68" t="str">
        <f t="shared" si="1"/>
        <v>000FFCEC</v>
      </c>
      <c r="B68" t="s">
        <v>1046</v>
      </c>
      <c r="C68" t="s">
        <v>917</v>
      </c>
      <c r="D68" t="s">
        <v>918</v>
      </c>
    </row>
    <row r="69" spans="1:4" x14ac:dyDescent="0.45">
      <c r="A69" t="str">
        <f t="shared" si="1"/>
        <v>000FFCF0</v>
      </c>
      <c r="B69" t="s">
        <v>875</v>
      </c>
      <c r="C69" t="s">
        <v>876</v>
      </c>
    </row>
    <row r="70" spans="1:4" x14ac:dyDescent="0.45">
      <c r="A70" t="str">
        <f t="shared" si="1"/>
        <v>000FFCF4</v>
      </c>
      <c r="B70" s="1" t="s">
        <v>919</v>
      </c>
      <c r="C70" t="s">
        <v>920</v>
      </c>
    </row>
    <row r="71" spans="1:4" x14ac:dyDescent="0.45">
      <c r="A71" t="str">
        <f t="shared" si="1"/>
        <v>000FFCF8</v>
      </c>
      <c r="B71" t="s">
        <v>1047</v>
      </c>
      <c r="C71" t="s">
        <v>921</v>
      </c>
    </row>
    <row r="72" spans="1:4" x14ac:dyDescent="0.45">
      <c r="A72" t="str">
        <f t="shared" si="1"/>
        <v>000FFCFC</v>
      </c>
      <c r="B72" t="s">
        <v>860</v>
      </c>
      <c r="C72" t="s">
        <v>852</v>
      </c>
    </row>
    <row r="73" spans="1:4" x14ac:dyDescent="0.45">
      <c r="A73" t="str">
        <f t="shared" si="1"/>
        <v>000FFD00</v>
      </c>
      <c r="B73" t="s">
        <v>878</v>
      </c>
      <c r="C73" t="s">
        <v>879</v>
      </c>
    </row>
    <row r="74" spans="1:4" x14ac:dyDescent="0.45">
      <c r="A74" t="str">
        <f t="shared" si="1"/>
        <v>000FFD04</v>
      </c>
      <c r="B74" t="s">
        <v>922</v>
      </c>
      <c r="C74" t="str">
        <f>SUBSTITUTE(C22,"push","pop")</f>
        <v>pop {r4, r5, r6, r7, r8, r9, lr}</v>
      </c>
    </row>
    <row r="75" spans="1:4" x14ac:dyDescent="0.45">
      <c r="A75" t="str">
        <f t="shared" si="1"/>
        <v>000FFD08</v>
      </c>
      <c r="B75" t="s">
        <v>1048</v>
      </c>
      <c r="C75" t="s">
        <v>923</v>
      </c>
    </row>
    <row r="76" spans="1:4" x14ac:dyDescent="0.45">
      <c r="A76" t="str">
        <f t="shared" si="1"/>
        <v>000FFD0C</v>
      </c>
      <c r="B76" t="s">
        <v>924</v>
      </c>
      <c r="C76" t="str">
        <f>SUBSTITUTE(C74,"lr","pc")</f>
        <v>pop {r4, r5, r6, r7, r8, r9, pc}</v>
      </c>
    </row>
    <row r="77" spans="1:4" x14ac:dyDescent="0.45">
      <c r="A77" t="str">
        <f t="shared" si="1"/>
        <v>000FFD10</v>
      </c>
      <c r="B77" t="s">
        <v>995</v>
      </c>
      <c r="C77" t="s">
        <v>997</v>
      </c>
    </row>
    <row r="79" spans="1:4" x14ac:dyDescent="0.45">
      <c r="A79" s="16" t="s">
        <v>962</v>
      </c>
    </row>
    <row r="80" spans="1:4" x14ac:dyDescent="0.45">
      <c r="A80" t="str">
        <f>DEC2HEX(HEX2DEC(A77)+4,8)</f>
        <v>000FFD14</v>
      </c>
      <c r="B80" t="s">
        <v>1049</v>
      </c>
      <c r="C80" t="s">
        <v>966</v>
      </c>
    </row>
    <row r="81" spans="1:4" x14ac:dyDescent="0.45">
      <c r="A81" t="str">
        <f>DEC2HEX(HEX2DEC(A80)+4,8)</f>
        <v>000FFD18</v>
      </c>
      <c r="B81" t="s">
        <v>839</v>
      </c>
      <c r="C81" t="s">
        <v>837</v>
      </c>
    </row>
    <row r="82" spans="1:4" x14ac:dyDescent="0.45">
      <c r="A82" s="6" t="str">
        <f t="shared" ref="A82:A94" si="2">DEC2HEX(HEX2DEC(A81)+4,8)</f>
        <v>000FFD1C</v>
      </c>
      <c r="B82" s="6" t="s">
        <v>3</v>
      </c>
      <c r="C82" s="6" t="s">
        <v>844</v>
      </c>
      <c r="D82" s="6" t="s">
        <v>934</v>
      </c>
    </row>
    <row r="83" spans="1:4" x14ac:dyDescent="0.45">
      <c r="A83" s="6" t="str">
        <f t="shared" si="2"/>
        <v>000FFD20</v>
      </c>
      <c r="B83" s="6" t="s">
        <v>1050</v>
      </c>
      <c r="C83" s="6" t="s">
        <v>871</v>
      </c>
      <c r="D83" s="6"/>
    </row>
    <row r="84" spans="1:4" x14ac:dyDescent="0.45">
      <c r="A84" s="6" t="str">
        <f t="shared" si="2"/>
        <v>000FFD24</v>
      </c>
      <c r="B84" s="8" t="s">
        <v>840</v>
      </c>
      <c r="C84" s="6" t="s">
        <v>838</v>
      </c>
      <c r="D84" s="6"/>
    </row>
    <row r="85" spans="1:4" x14ac:dyDescent="0.45">
      <c r="A85" s="6" t="str">
        <f t="shared" si="2"/>
        <v>000FFD28</v>
      </c>
      <c r="B85" s="6" t="s">
        <v>1051</v>
      </c>
      <c r="C85" s="6" t="str">
        <f>_xlfn.CONCAT("bne 0x",A$94)</f>
        <v>bne 0x000FFD4C</v>
      </c>
      <c r="D85" s="6"/>
    </row>
    <row r="86" spans="1:4" x14ac:dyDescent="0.45">
      <c r="A86" s="10" t="str">
        <f t="shared" si="2"/>
        <v>000FFD2C</v>
      </c>
      <c r="B86" s="10" t="s">
        <v>1052</v>
      </c>
      <c r="C86" s="10" t="s">
        <v>963</v>
      </c>
      <c r="D86" s="10" t="s">
        <v>964</v>
      </c>
    </row>
    <row r="87" spans="1:4" x14ac:dyDescent="0.45">
      <c r="A87" s="10" t="str">
        <f t="shared" si="2"/>
        <v>000FFD30</v>
      </c>
      <c r="B87" s="10" t="s">
        <v>1053</v>
      </c>
      <c r="C87" s="10" t="s">
        <v>871</v>
      </c>
      <c r="D87" s="10"/>
    </row>
    <row r="88" spans="1:4" x14ac:dyDescent="0.45">
      <c r="A88" s="10" t="str">
        <f t="shared" si="2"/>
        <v>000FFD34</v>
      </c>
      <c r="B88" s="11" t="s">
        <v>1042</v>
      </c>
      <c r="C88" s="10" t="s">
        <v>957</v>
      </c>
      <c r="D88" s="10"/>
    </row>
    <row r="89" spans="1:4" x14ac:dyDescent="0.45">
      <c r="A89" s="10" t="str">
        <f t="shared" si="2"/>
        <v>000FFD38</v>
      </c>
      <c r="B89" s="10" t="s">
        <v>1054</v>
      </c>
      <c r="C89" s="10" t="str">
        <f>_xlfn.CONCAT("bge 0x",A$94)</f>
        <v>bge 0x000FFD4C</v>
      </c>
      <c r="D89" s="10" t="s">
        <v>965</v>
      </c>
    </row>
    <row r="90" spans="1:4" x14ac:dyDescent="0.45">
      <c r="A90" t="str">
        <f t="shared" si="2"/>
        <v>000FFD3C</v>
      </c>
      <c r="B90" t="s">
        <v>1055</v>
      </c>
      <c r="C90" t="str">
        <f>SUBSTITUTE(C80,"push","pop")</f>
        <v>pop {r4, lr}</v>
      </c>
    </row>
    <row r="91" spans="1:4" x14ac:dyDescent="0.45">
      <c r="A91" s="18" t="str">
        <f t="shared" si="2"/>
        <v>000FFD40</v>
      </c>
      <c r="B91" s="19" t="s">
        <v>1056</v>
      </c>
      <c r="C91" s="18" t="s">
        <v>967</v>
      </c>
      <c r="D91" s="18" t="s">
        <v>968</v>
      </c>
    </row>
    <row r="92" spans="1:4" x14ac:dyDescent="0.45">
      <c r="A92" s="18" t="str">
        <f t="shared" si="2"/>
        <v>000FFD44</v>
      </c>
      <c r="B92" s="18" t="s">
        <v>1057</v>
      </c>
      <c r="C92" s="18" t="s">
        <v>969</v>
      </c>
      <c r="D92" s="18"/>
    </row>
    <row r="93" spans="1:4" x14ac:dyDescent="0.45">
      <c r="A93" s="18" t="str">
        <f t="shared" si="2"/>
        <v>000FFD48</v>
      </c>
      <c r="B93" s="18" t="s">
        <v>1058</v>
      </c>
      <c r="C93" s="18" t="s">
        <v>970</v>
      </c>
      <c r="D93" s="18"/>
    </row>
    <row r="94" spans="1:4" x14ac:dyDescent="0.45">
      <c r="A94" t="str">
        <f t="shared" si="2"/>
        <v>000FFD4C</v>
      </c>
      <c r="B94" t="s">
        <v>1059</v>
      </c>
      <c r="C94" t="str">
        <f>SUBSTITUTE(C90,"lr","pc")</f>
        <v>pop {r4, pc}</v>
      </c>
    </row>
    <row r="96" spans="1:4" x14ac:dyDescent="0.45">
      <c r="A96" s="16" t="s">
        <v>971</v>
      </c>
    </row>
    <row r="97" spans="1:5" x14ac:dyDescent="0.45">
      <c r="A97" t="str">
        <f>DEC2HEX(HEX2DEC(A94)+4,8)</f>
        <v>000FFD50</v>
      </c>
      <c r="B97" s="23" t="s">
        <v>1060</v>
      </c>
      <c r="C97" s="23" t="s">
        <v>972</v>
      </c>
      <c r="D97" s="23"/>
      <c r="E97" s="23"/>
    </row>
    <row r="98" spans="1:5" x14ac:dyDescent="0.45">
      <c r="A98" s="23" t="str">
        <f t="shared" ref="A98:A138" si="3">DEC2HEX(HEX2DEC(A97)+4,8)</f>
        <v>000FFD54</v>
      </c>
      <c r="B98" s="23" t="s">
        <v>1061</v>
      </c>
      <c r="C98" s="23" t="s">
        <v>973</v>
      </c>
      <c r="D98" s="23"/>
      <c r="E98" s="23"/>
    </row>
    <row r="99" spans="1:5" x14ac:dyDescent="0.45">
      <c r="A99" s="23" t="str">
        <f t="shared" si="3"/>
        <v>000FFD58</v>
      </c>
      <c r="B99" s="23" t="s">
        <v>867</v>
      </c>
      <c r="C99" s="23" t="s">
        <v>868</v>
      </c>
      <c r="D99" s="23"/>
      <c r="E99" s="23"/>
    </row>
    <row r="100" spans="1:5" x14ac:dyDescent="0.45">
      <c r="A100" s="23" t="str">
        <f t="shared" si="3"/>
        <v>000FFD5C</v>
      </c>
      <c r="B100" s="23" t="s">
        <v>1062</v>
      </c>
      <c r="C100" s="23" t="s">
        <v>974</v>
      </c>
      <c r="D100" s="23"/>
      <c r="E100" s="23"/>
    </row>
    <row r="101" spans="1:5" x14ac:dyDescent="0.45">
      <c r="A101" s="9" t="str">
        <f t="shared" si="3"/>
        <v>000FFD60</v>
      </c>
      <c r="B101" s="9" t="s">
        <v>1063</v>
      </c>
      <c r="C101" s="9" t="s">
        <v>975</v>
      </c>
      <c r="D101" s="9" t="s">
        <v>992</v>
      </c>
      <c r="E101" s="23"/>
    </row>
    <row r="102" spans="1:5" x14ac:dyDescent="0.45">
      <c r="A102" s="9" t="str">
        <f t="shared" si="3"/>
        <v>000FFD64</v>
      </c>
      <c r="B102" s="20" t="s">
        <v>925</v>
      </c>
      <c r="C102" s="9" t="s">
        <v>872</v>
      </c>
      <c r="D102" s="9"/>
      <c r="E102" s="23"/>
    </row>
    <row r="103" spans="1:5" x14ac:dyDescent="0.45">
      <c r="A103" s="9" t="str">
        <f t="shared" si="3"/>
        <v>000FFD68</v>
      </c>
      <c r="B103" s="9" t="s">
        <v>1064</v>
      </c>
      <c r="C103" s="9" t="str">
        <f>_xlfn.CONCAT("bne 0x",A137)</f>
        <v>bne 0x000FFDF0</v>
      </c>
      <c r="D103" s="9"/>
      <c r="E103" s="23"/>
    </row>
    <row r="104" spans="1:5" x14ac:dyDescent="0.45">
      <c r="A104" s="6" t="str">
        <f t="shared" si="3"/>
        <v>000FFD6C</v>
      </c>
      <c r="B104" s="6" t="s">
        <v>1065</v>
      </c>
      <c r="C104" s="6" t="s">
        <v>976</v>
      </c>
      <c r="D104" s="6" t="s">
        <v>993</v>
      </c>
      <c r="E104" s="23"/>
    </row>
    <row r="105" spans="1:5" x14ac:dyDescent="0.45">
      <c r="A105" s="6" t="str">
        <f t="shared" si="3"/>
        <v>000FFD70</v>
      </c>
      <c r="B105" s="6" t="s">
        <v>875</v>
      </c>
      <c r="C105" s="6" t="s">
        <v>876</v>
      </c>
      <c r="D105" s="6"/>
      <c r="E105" s="23"/>
    </row>
    <row r="106" spans="1:5" x14ac:dyDescent="0.45">
      <c r="A106" s="6" t="str">
        <f t="shared" si="3"/>
        <v>000FFD74</v>
      </c>
      <c r="B106" s="6" t="s">
        <v>889</v>
      </c>
      <c r="C106" s="6" t="s">
        <v>890</v>
      </c>
      <c r="D106" s="6"/>
      <c r="E106" s="23"/>
    </row>
    <row r="107" spans="1:5" x14ac:dyDescent="0.45">
      <c r="A107" s="6" t="str">
        <f t="shared" si="3"/>
        <v>000FFD78</v>
      </c>
      <c r="B107" s="6" t="s">
        <v>1066</v>
      </c>
      <c r="C107" s="6" t="s">
        <v>977</v>
      </c>
      <c r="D107" s="6"/>
      <c r="E107" s="23"/>
    </row>
    <row r="108" spans="1:5" x14ac:dyDescent="0.45">
      <c r="A108" s="10" t="str">
        <f t="shared" si="3"/>
        <v>000FFD7C</v>
      </c>
      <c r="B108" s="10" t="s">
        <v>1052</v>
      </c>
      <c r="C108" s="10" t="s">
        <v>963</v>
      </c>
      <c r="D108" s="10" t="s">
        <v>964</v>
      </c>
      <c r="E108" s="23"/>
    </row>
    <row r="109" spans="1:5" x14ac:dyDescent="0.45">
      <c r="A109" s="10" t="str">
        <f t="shared" si="3"/>
        <v>000FFD80</v>
      </c>
      <c r="B109" s="10" t="s">
        <v>1067</v>
      </c>
      <c r="C109" s="10" t="s">
        <v>871</v>
      </c>
      <c r="D109" s="10"/>
      <c r="E109" s="23"/>
    </row>
    <row r="110" spans="1:5" x14ac:dyDescent="0.45">
      <c r="A110" s="10" t="str">
        <f t="shared" si="3"/>
        <v>000FFD84</v>
      </c>
      <c r="B110" s="11" t="s">
        <v>1042</v>
      </c>
      <c r="C110" s="10" t="s">
        <v>957</v>
      </c>
      <c r="D110" s="10"/>
      <c r="E110" s="23"/>
    </row>
    <row r="111" spans="1:5" x14ac:dyDescent="0.45">
      <c r="A111" s="10" t="str">
        <f t="shared" si="3"/>
        <v>000FFD88</v>
      </c>
      <c r="B111" s="10" t="s">
        <v>1068</v>
      </c>
      <c r="C111" s="10" t="str">
        <f>_xlfn.CONCAT("bge 0x",A$137)</f>
        <v>bge 0x000FFDF0</v>
      </c>
      <c r="D111" s="10" t="s">
        <v>965</v>
      </c>
      <c r="E111" s="23"/>
    </row>
    <row r="112" spans="1:5" x14ac:dyDescent="0.45">
      <c r="A112" s="5" t="str">
        <f t="shared" si="3"/>
        <v>000FFD8C</v>
      </c>
      <c r="B112" s="5" t="s">
        <v>930</v>
      </c>
      <c r="C112" s="5" t="s">
        <v>935</v>
      </c>
      <c r="D112" s="5" t="s">
        <v>994</v>
      </c>
      <c r="E112" s="23"/>
    </row>
    <row r="113" spans="1:5" x14ac:dyDescent="0.45">
      <c r="A113" s="5" t="str">
        <f t="shared" si="3"/>
        <v>000FFD90</v>
      </c>
      <c r="B113" s="5" t="s">
        <v>1069</v>
      </c>
      <c r="C113" s="5" t="s">
        <v>871</v>
      </c>
      <c r="D113" s="5"/>
      <c r="E113" s="23"/>
    </row>
    <row r="114" spans="1:5" x14ac:dyDescent="0.45">
      <c r="A114" s="5" t="str">
        <f t="shared" si="3"/>
        <v>000FFD94</v>
      </c>
      <c r="B114" s="5" t="s">
        <v>1096</v>
      </c>
      <c r="C114" s="5" t="s">
        <v>1095</v>
      </c>
      <c r="D114" s="5"/>
      <c r="E114" s="23"/>
    </row>
    <row r="115" spans="1:5" x14ac:dyDescent="0.45">
      <c r="A115" s="23" t="str">
        <f t="shared" si="3"/>
        <v>000FFD98</v>
      </c>
      <c r="B115" s="23" t="s">
        <v>946</v>
      </c>
      <c r="C115" s="23" t="s">
        <v>937</v>
      </c>
      <c r="D115" s="23"/>
      <c r="E115" s="23"/>
    </row>
    <row r="116" spans="1:5" x14ac:dyDescent="0.45">
      <c r="A116" s="23" t="str">
        <f t="shared" si="3"/>
        <v>000FFD9C</v>
      </c>
      <c r="B116" s="22" t="s">
        <v>897</v>
      </c>
      <c r="C116" s="23" t="s">
        <v>898</v>
      </c>
      <c r="D116" s="23"/>
      <c r="E116" s="23"/>
    </row>
    <row r="117" spans="1:5" x14ac:dyDescent="0.45">
      <c r="A117" s="23" t="str">
        <f t="shared" si="3"/>
        <v>000FFDA0</v>
      </c>
      <c r="B117" s="23" t="s">
        <v>954</v>
      </c>
      <c r="C117" s="23" t="s">
        <v>979</v>
      </c>
      <c r="D117" s="23"/>
      <c r="E117" s="23"/>
    </row>
    <row r="118" spans="1:5" x14ac:dyDescent="0.45">
      <c r="A118" s="23" t="str">
        <f t="shared" si="3"/>
        <v>000FFDA4</v>
      </c>
      <c r="B118" s="23" t="s">
        <v>901</v>
      </c>
      <c r="C118" s="23" t="s">
        <v>902</v>
      </c>
      <c r="D118" s="23"/>
      <c r="E118" s="23"/>
    </row>
    <row r="119" spans="1:5" x14ac:dyDescent="0.45">
      <c r="A119" s="23" t="str">
        <f t="shared" si="3"/>
        <v>000FFDA8</v>
      </c>
      <c r="B119" s="23" t="s">
        <v>1097</v>
      </c>
      <c r="C119" s="23" t="s">
        <v>980</v>
      </c>
      <c r="D119" s="23"/>
      <c r="E119" s="23"/>
    </row>
    <row r="120" spans="1:5" x14ac:dyDescent="0.45">
      <c r="A120" s="23" t="str">
        <f t="shared" si="3"/>
        <v>000FFDAC</v>
      </c>
      <c r="B120" s="22" t="s">
        <v>858</v>
      </c>
      <c r="C120" s="23" t="s">
        <v>850</v>
      </c>
      <c r="D120" s="23"/>
      <c r="E120" s="23"/>
    </row>
    <row r="121" spans="1:5" x14ac:dyDescent="0.45">
      <c r="A121" s="23" t="str">
        <f t="shared" si="3"/>
        <v>000FFDB0</v>
      </c>
      <c r="B121" s="23" t="s">
        <v>1070</v>
      </c>
      <c r="C121" s="23" t="s">
        <v>981</v>
      </c>
      <c r="D121" s="23"/>
      <c r="E121" s="23"/>
    </row>
    <row r="122" spans="1:5" x14ac:dyDescent="0.45">
      <c r="A122" s="23" t="str">
        <f t="shared" si="3"/>
        <v>000FFDB4</v>
      </c>
      <c r="B122" s="23" t="s">
        <v>1071</v>
      </c>
      <c r="C122" s="23" t="s">
        <v>982</v>
      </c>
      <c r="D122" s="23"/>
      <c r="E122" s="23"/>
    </row>
    <row r="123" spans="1:5" x14ac:dyDescent="0.45">
      <c r="A123" s="23" t="str">
        <f t="shared" si="3"/>
        <v>000FFDB8</v>
      </c>
      <c r="B123" s="23" t="s">
        <v>1072</v>
      </c>
      <c r="C123" s="23" t="s">
        <v>983</v>
      </c>
      <c r="D123" s="23"/>
      <c r="E123" s="23"/>
    </row>
    <row r="124" spans="1:5" x14ac:dyDescent="0.45">
      <c r="A124" s="23" t="str">
        <f t="shared" si="3"/>
        <v>000FFDBC</v>
      </c>
      <c r="B124" s="23" t="s">
        <v>1073</v>
      </c>
      <c r="C124" s="23" t="s">
        <v>984</v>
      </c>
      <c r="D124" s="23"/>
      <c r="E124" s="23"/>
    </row>
    <row r="125" spans="1:5" x14ac:dyDescent="0.45">
      <c r="A125" s="23" t="str">
        <f t="shared" si="3"/>
        <v>000FFDC0</v>
      </c>
      <c r="B125" s="23" t="s">
        <v>1074</v>
      </c>
      <c r="C125" t="str">
        <f>_xlfn.CONCAT("ldrh r2, [pc, 0x",DEC2HEX(HEX2DEC(A$138)-HEX2DEC(A125)-8),"]")</f>
        <v>ldrh r2, [pc, 0x2C]</v>
      </c>
      <c r="D125" t="s">
        <v>914</v>
      </c>
      <c r="E125" s="23"/>
    </row>
    <row r="126" spans="1:5" x14ac:dyDescent="0.45">
      <c r="A126" s="23" t="str">
        <f t="shared" si="3"/>
        <v>000FFDC4</v>
      </c>
      <c r="B126" s="23" t="s">
        <v>842</v>
      </c>
      <c r="C126" s="23" t="s">
        <v>978</v>
      </c>
      <c r="D126" s="23"/>
      <c r="E126" s="23"/>
    </row>
    <row r="127" spans="1:5" x14ac:dyDescent="0.45">
      <c r="A127" s="23" t="str">
        <f t="shared" si="3"/>
        <v>000FFDC8</v>
      </c>
      <c r="B127" s="22" t="s">
        <v>1075</v>
      </c>
      <c r="C127" s="23" t="s">
        <v>985</v>
      </c>
      <c r="D127" s="23"/>
      <c r="E127" s="23"/>
    </row>
    <row r="128" spans="1:5" x14ac:dyDescent="0.45">
      <c r="A128" s="23" t="str">
        <f t="shared" si="3"/>
        <v>000FFDCC</v>
      </c>
      <c r="B128" s="23" t="s">
        <v>1076</v>
      </c>
      <c r="C128" s="23" t="s">
        <v>986</v>
      </c>
      <c r="D128" s="23"/>
      <c r="E128" s="23"/>
    </row>
    <row r="129" spans="1:5" x14ac:dyDescent="0.45">
      <c r="A129" s="23" t="str">
        <f t="shared" si="3"/>
        <v>000FFDD0</v>
      </c>
      <c r="B129" s="23" t="s">
        <v>1098</v>
      </c>
      <c r="C129" s="23" t="s">
        <v>987</v>
      </c>
      <c r="D129" s="23"/>
      <c r="E129" s="23"/>
    </row>
    <row r="130" spans="1:5" x14ac:dyDescent="0.45">
      <c r="A130" s="23" t="str">
        <f t="shared" si="3"/>
        <v>000FFDD4</v>
      </c>
      <c r="B130" s="22" t="s">
        <v>875</v>
      </c>
      <c r="C130" s="23" t="s">
        <v>876</v>
      </c>
      <c r="D130" s="23"/>
      <c r="E130" s="23"/>
    </row>
    <row r="131" spans="1:5" x14ac:dyDescent="0.45">
      <c r="A131" s="23" t="str">
        <f t="shared" si="3"/>
        <v>000FFDD8</v>
      </c>
      <c r="B131" s="22" t="s">
        <v>1075</v>
      </c>
      <c r="C131" s="23" t="s">
        <v>985</v>
      </c>
      <c r="D131" s="23"/>
      <c r="E131" s="23"/>
    </row>
    <row r="132" spans="1:5" x14ac:dyDescent="0.45">
      <c r="A132" s="23" t="str">
        <f t="shared" si="3"/>
        <v>000FFDDC</v>
      </c>
      <c r="B132" s="22" t="s">
        <v>1099</v>
      </c>
      <c r="C132" s="23" t="s">
        <v>988</v>
      </c>
      <c r="D132" s="23"/>
      <c r="E132" s="23"/>
    </row>
    <row r="133" spans="1:5" x14ac:dyDescent="0.45">
      <c r="A133" s="23" t="str">
        <f t="shared" si="3"/>
        <v>000FFDE0</v>
      </c>
      <c r="B133" s="23" t="s">
        <v>860</v>
      </c>
      <c r="C133" s="23" t="s">
        <v>852</v>
      </c>
      <c r="D133" s="23"/>
      <c r="E133" s="23"/>
    </row>
    <row r="134" spans="1:5" x14ac:dyDescent="0.45">
      <c r="A134" s="23" t="str">
        <f t="shared" si="3"/>
        <v>000FFDE4</v>
      </c>
      <c r="B134" s="22" t="s">
        <v>901</v>
      </c>
      <c r="C134" s="23" t="s">
        <v>902</v>
      </c>
      <c r="D134" s="23"/>
      <c r="E134" s="23"/>
    </row>
    <row r="135" spans="1:5" x14ac:dyDescent="0.45">
      <c r="A135" s="23" t="str">
        <f t="shared" si="3"/>
        <v>000FFDE8</v>
      </c>
      <c r="B135" s="23" t="s">
        <v>1077</v>
      </c>
      <c r="C135" s="23" t="s">
        <v>989</v>
      </c>
      <c r="D135" s="22"/>
      <c r="E135" s="23"/>
    </row>
    <row r="136" spans="1:5" x14ac:dyDescent="0.45">
      <c r="A136" s="23" t="str">
        <f t="shared" si="3"/>
        <v>000FFDEC</v>
      </c>
      <c r="B136" s="23" t="s">
        <v>1100</v>
      </c>
      <c r="C136" s="23" t="s">
        <v>990</v>
      </c>
      <c r="D136" s="23"/>
      <c r="E136" s="23"/>
    </row>
    <row r="137" spans="1:5" x14ac:dyDescent="0.45">
      <c r="A137" s="23" t="str">
        <f t="shared" si="3"/>
        <v>000FFDF0</v>
      </c>
      <c r="B137" s="23" t="s">
        <v>1078</v>
      </c>
      <c r="C137" s="23" t="s">
        <v>991</v>
      </c>
      <c r="D137" s="23"/>
      <c r="E137" s="23"/>
    </row>
    <row r="138" spans="1:5" x14ac:dyDescent="0.45">
      <c r="A138" s="23" t="str">
        <f t="shared" si="3"/>
        <v>000FFDF4</v>
      </c>
      <c r="B138" s="23" t="s">
        <v>996</v>
      </c>
      <c r="C138" s="23" t="s">
        <v>998</v>
      </c>
      <c r="D138" s="23"/>
      <c r="E138" s="23"/>
    </row>
    <row r="140" spans="1:5" x14ac:dyDescent="0.45">
      <c r="A140" s="4" t="s">
        <v>1028</v>
      </c>
    </row>
    <row r="141" spans="1:5" x14ac:dyDescent="0.45">
      <c r="A141" t="str">
        <f>DEC2HEX(HEX2DEC(A138)+4,8)</f>
        <v>000FFDF8</v>
      </c>
      <c r="B141" s="24" t="s">
        <v>1003</v>
      </c>
      <c r="C141" t="s">
        <v>1004</v>
      </c>
      <c r="D141" s="2"/>
    </row>
    <row r="142" spans="1:5" x14ac:dyDescent="0.45">
      <c r="A142" t="str">
        <f t="shared" ref="A142:A190" si="4">DEC2HEX(HEX2DEC(A141)+4,8)</f>
        <v>000FFDFC</v>
      </c>
      <c r="B142" s="24" t="s">
        <v>1079</v>
      </c>
      <c r="C142" t="s">
        <v>1029</v>
      </c>
      <c r="D142" s="2"/>
    </row>
    <row r="143" spans="1:5" x14ac:dyDescent="0.45">
      <c r="A143" t="str">
        <f t="shared" si="4"/>
        <v>000FFE00</v>
      </c>
      <c r="B143" s="24" t="s">
        <v>839</v>
      </c>
      <c r="C143" t="s">
        <v>837</v>
      </c>
      <c r="D143" s="2"/>
    </row>
    <row r="144" spans="1:5" x14ac:dyDescent="0.45">
      <c r="A144" t="str">
        <f t="shared" si="4"/>
        <v>000FFE04</v>
      </c>
      <c r="B144" s="25" t="s">
        <v>853</v>
      </c>
      <c r="C144" t="s">
        <v>843</v>
      </c>
    </row>
    <row r="145" spans="1:4" x14ac:dyDescent="0.45">
      <c r="A145" s="6" t="str">
        <f t="shared" si="4"/>
        <v>000FFE08</v>
      </c>
      <c r="B145" s="26" t="s">
        <v>3</v>
      </c>
      <c r="C145" s="6" t="s">
        <v>844</v>
      </c>
      <c r="D145" s="6" t="s">
        <v>1005</v>
      </c>
    </row>
    <row r="146" spans="1:4" x14ac:dyDescent="0.45">
      <c r="A146" s="6" t="str">
        <f t="shared" si="4"/>
        <v>000FFE0C</v>
      </c>
      <c r="B146" s="26" t="s">
        <v>1080</v>
      </c>
      <c r="C146" s="27" t="s">
        <v>871</v>
      </c>
      <c r="D146" s="6"/>
    </row>
    <row r="147" spans="1:4" x14ac:dyDescent="0.45">
      <c r="A147" s="6" t="str">
        <f t="shared" si="4"/>
        <v>000FFE10</v>
      </c>
      <c r="B147" s="28" t="s">
        <v>840</v>
      </c>
      <c r="C147" s="6" t="s">
        <v>838</v>
      </c>
      <c r="D147" s="6"/>
    </row>
    <row r="148" spans="1:4" x14ac:dyDescent="0.45">
      <c r="A148" s="6" t="str">
        <f t="shared" si="4"/>
        <v>000FFE14</v>
      </c>
      <c r="B148" s="29" t="s">
        <v>1081</v>
      </c>
      <c r="C148" s="27" t="str">
        <f>_xlfn.CONCAT("bne 0x",A189)</f>
        <v>bne 0x000FFEB8</v>
      </c>
      <c r="D148" s="6" t="s">
        <v>1034</v>
      </c>
    </row>
    <row r="149" spans="1:4" x14ac:dyDescent="0.45">
      <c r="A149" s="10" t="str">
        <f t="shared" si="4"/>
        <v>000FFE18</v>
      </c>
      <c r="B149" s="30" t="s">
        <v>854</v>
      </c>
      <c r="C149" s="10" t="s">
        <v>845</v>
      </c>
      <c r="D149" s="10" t="s">
        <v>1006</v>
      </c>
    </row>
    <row r="150" spans="1:4" x14ac:dyDescent="0.45">
      <c r="A150" s="10" t="str">
        <f t="shared" si="4"/>
        <v>000FFE1C</v>
      </c>
      <c r="B150" s="30" t="s">
        <v>1082</v>
      </c>
      <c r="C150" s="31" t="s">
        <v>871</v>
      </c>
      <c r="D150" s="10"/>
    </row>
    <row r="151" spans="1:4" x14ac:dyDescent="0.45">
      <c r="A151" s="10" t="str">
        <f t="shared" si="4"/>
        <v>000FFE20</v>
      </c>
      <c r="B151" s="30" t="s">
        <v>855</v>
      </c>
      <c r="C151" s="31" t="s">
        <v>846</v>
      </c>
      <c r="D151" s="10"/>
    </row>
    <row r="152" spans="1:4" x14ac:dyDescent="0.45">
      <c r="A152" s="9" t="str">
        <f t="shared" si="4"/>
        <v>000FFE24</v>
      </c>
      <c r="B152" s="32" t="s">
        <v>856</v>
      </c>
      <c r="C152" s="33" t="s">
        <v>847</v>
      </c>
      <c r="D152" s="9" t="s">
        <v>1007</v>
      </c>
    </row>
    <row r="153" spans="1:4" x14ac:dyDescent="0.45">
      <c r="A153" s="9" t="str">
        <f t="shared" si="4"/>
        <v>000FFE28</v>
      </c>
      <c r="B153" s="32" t="s">
        <v>1083</v>
      </c>
      <c r="C153" s="33" t="s">
        <v>848</v>
      </c>
      <c r="D153" s="9"/>
    </row>
    <row r="154" spans="1:4" x14ac:dyDescent="0.45">
      <c r="A154" s="9" t="str">
        <f t="shared" si="4"/>
        <v>000FFE2C</v>
      </c>
      <c r="B154" s="34" t="s">
        <v>946</v>
      </c>
      <c r="C154" s="9" t="s">
        <v>937</v>
      </c>
      <c r="D154" s="33"/>
    </row>
    <row r="155" spans="1:4" x14ac:dyDescent="0.45">
      <c r="A155" s="21" t="str">
        <f t="shared" si="4"/>
        <v>000FFE30</v>
      </c>
      <c r="B155" s="35" t="s">
        <v>1008</v>
      </c>
      <c r="C155" s="21" t="s">
        <v>1009</v>
      </c>
      <c r="D155" s="21"/>
    </row>
    <row r="156" spans="1:4" x14ac:dyDescent="0.45">
      <c r="A156" s="17" t="str">
        <f t="shared" si="4"/>
        <v>000FFE34</v>
      </c>
      <c r="B156" s="36" t="s">
        <v>891</v>
      </c>
      <c r="C156" s="17" t="s">
        <v>892</v>
      </c>
      <c r="D156" s="37" t="s">
        <v>1022</v>
      </c>
    </row>
    <row r="157" spans="1:4" x14ac:dyDescent="0.45">
      <c r="A157" s="17" t="str">
        <f t="shared" si="4"/>
        <v>000FFE38</v>
      </c>
      <c r="B157" s="36" t="s">
        <v>1084</v>
      </c>
      <c r="C157" s="17" t="s">
        <v>933</v>
      </c>
      <c r="D157" s="17"/>
    </row>
    <row r="158" spans="1:4" x14ac:dyDescent="0.45">
      <c r="A158" s="17" t="str">
        <f t="shared" si="4"/>
        <v>000FFE3C</v>
      </c>
      <c r="B158" s="36" t="s">
        <v>1010</v>
      </c>
      <c r="C158" s="17" t="s">
        <v>1011</v>
      </c>
      <c r="D158" s="17" t="s">
        <v>1012</v>
      </c>
    </row>
    <row r="159" spans="1:4" x14ac:dyDescent="0.45">
      <c r="A159" s="5" t="str">
        <f t="shared" si="4"/>
        <v>000FFE40</v>
      </c>
      <c r="B159" s="38" t="s">
        <v>878</v>
      </c>
      <c r="C159" s="5" t="s">
        <v>879</v>
      </c>
      <c r="D159" s="5" t="s">
        <v>1023</v>
      </c>
    </row>
    <row r="160" spans="1:4" x14ac:dyDescent="0.45">
      <c r="A160" s="5" t="str">
        <f t="shared" si="4"/>
        <v>000FFE44</v>
      </c>
      <c r="B160" s="39" t="s">
        <v>1085</v>
      </c>
      <c r="C160" s="5" t="s">
        <v>1024</v>
      </c>
      <c r="D160" s="5"/>
    </row>
    <row r="161" spans="1:4" x14ac:dyDescent="0.45">
      <c r="A161" s="5" t="str">
        <f t="shared" si="4"/>
        <v>000FFE48</v>
      </c>
      <c r="B161" s="39" t="s">
        <v>1086</v>
      </c>
      <c r="C161" s="5" t="s">
        <v>933</v>
      </c>
      <c r="D161" s="5"/>
    </row>
    <row r="162" spans="1:4" x14ac:dyDescent="0.45">
      <c r="A162" s="5" t="str">
        <f t="shared" si="4"/>
        <v>000FFE4C</v>
      </c>
      <c r="B162" s="40" t="s">
        <v>1010</v>
      </c>
      <c r="C162" s="5" t="s">
        <v>1011</v>
      </c>
      <c r="D162" s="5" t="s">
        <v>1012</v>
      </c>
    </row>
    <row r="163" spans="1:4" x14ac:dyDescent="0.45">
      <c r="A163" s="5" t="str">
        <f t="shared" si="4"/>
        <v>000FFE50</v>
      </c>
      <c r="B163" s="40" t="s">
        <v>901</v>
      </c>
      <c r="C163" s="5" t="s">
        <v>902</v>
      </c>
      <c r="D163" s="5"/>
    </row>
    <row r="164" spans="1:4" x14ac:dyDescent="0.45">
      <c r="A164" s="42" t="str">
        <f t="shared" si="4"/>
        <v>000FFE54</v>
      </c>
      <c r="B164" s="43" t="s">
        <v>1087</v>
      </c>
      <c r="C164" s="42" t="s">
        <v>943</v>
      </c>
      <c r="D164" s="42"/>
    </row>
    <row r="165" spans="1:4" x14ac:dyDescent="0.45">
      <c r="A165" s="42" t="str">
        <f t="shared" si="4"/>
        <v>000FFE58</v>
      </c>
      <c r="B165" s="43" t="s">
        <v>882</v>
      </c>
      <c r="C165" s="42" t="s">
        <v>883</v>
      </c>
      <c r="D165" s="42"/>
    </row>
    <row r="166" spans="1:4" x14ac:dyDescent="0.45">
      <c r="A166" s="42" t="str">
        <f t="shared" si="4"/>
        <v>000FFE5C</v>
      </c>
      <c r="B166" s="43" t="s">
        <v>1088</v>
      </c>
      <c r="C166" s="42" t="str">
        <f>SUBSTITUTE(C142,"push","pop")</f>
        <v>pop {r0, r1, r2, r3}</v>
      </c>
      <c r="D166" s="42" t="s">
        <v>1032</v>
      </c>
    </row>
    <row r="167" spans="1:4" x14ac:dyDescent="0.45">
      <c r="A167" s="42" t="str">
        <f t="shared" si="4"/>
        <v>000FFE60</v>
      </c>
      <c r="B167" s="44" t="s">
        <v>1089</v>
      </c>
      <c r="C167" s="42" t="s">
        <v>1030</v>
      </c>
      <c r="D167" s="42" t="s">
        <v>1027</v>
      </c>
    </row>
    <row r="168" spans="1:4" x14ac:dyDescent="0.45">
      <c r="A168" s="45" t="str">
        <f t="shared" si="4"/>
        <v>000FFE64</v>
      </c>
      <c r="B168" s="46" t="s">
        <v>901</v>
      </c>
      <c r="C168" s="45" t="s">
        <v>902</v>
      </c>
      <c r="D168" s="45" t="s">
        <v>1031</v>
      </c>
    </row>
    <row r="169" spans="1:4" x14ac:dyDescent="0.45">
      <c r="A169" s="45" t="str">
        <f t="shared" si="4"/>
        <v>000FFE68</v>
      </c>
      <c r="B169" s="47" t="s">
        <v>1090</v>
      </c>
      <c r="C169" s="45" t="s">
        <v>943</v>
      </c>
      <c r="D169" s="45"/>
    </row>
    <row r="170" spans="1:4" x14ac:dyDescent="0.45">
      <c r="A170" s="45" t="str">
        <f t="shared" si="4"/>
        <v>000FFE6C</v>
      </c>
      <c r="B170" s="47" t="s">
        <v>882</v>
      </c>
      <c r="C170" s="45" t="s">
        <v>883</v>
      </c>
      <c r="D170" s="45"/>
    </row>
    <row r="171" spans="1:4" x14ac:dyDescent="0.45">
      <c r="A171" s="45" t="str">
        <f t="shared" si="4"/>
        <v>000FFE70</v>
      </c>
      <c r="B171" s="47" t="s">
        <v>1091</v>
      </c>
      <c r="C171" s="45" t="str">
        <f>_xlfn.CONCAT("beq 0x",A$190)</f>
        <v>beq 0x000FFEBC</v>
      </c>
      <c r="D171" s="45" t="s">
        <v>1033</v>
      </c>
    </row>
    <row r="172" spans="1:4" x14ac:dyDescent="0.45">
      <c r="A172" t="str">
        <f t="shared" si="4"/>
        <v>000FFE74</v>
      </c>
      <c r="B172" s="25" t="s">
        <v>1013</v>
      </c>
      <c r="C172" t="s">
        <v>1014</v>
      </c>
    </row>
    <row r="173" spans="1:4" x14ac:dyDescent="0.45">
      <c r="A173" t="str">
        <f t="shared" si="4"/>
        <v>000FFE78</v>
      </c>
      <c r="B173" s="41" t="s">
        <v>945</v>
      </c>
      <c r="C173" t="s">
        <v>936</v>
      </c>
    </row>
    <row r="174" spans="1:4" x14ac:dyDescent="0.45">
      <c r="A174" t="str">
        <f t="shared" si="4"/>
        <v>000FFE7C</v>
      </c>
      <c r="B174" s="41" t="s">
        <v>856</v>
      </c>
      <c r="C174" t="s">
        <v>847</v>
      </c>
    </row>
    <row r="175" spans="1:4" x14ac:dyDescent="0.45">
      <c r="A175" t="str">
        <f t="shared" si="4"/>
        <v>000FFE80</v>
      </c>
      <c r="B175" s="41" t="s">
        <v>1092</v>
      </c>
      <c r="C175" t="s">
        <v>906</v>
      </c>
    </row>
    <row r="176" spans="1:4" x14ac:dyDescent="0.45">
      <c r="A176" t="str">
        <f t="shared" si="4"/>
        <v>000FFE84</v>
      </c>
      <c r="B176" s="41" t="s">
        <v>947</v>
      </c>
      <c r="C176" t="s">
        <v>938</v>
      </c>
    </row>
    <row r="177" spans="1:4" x14ac:dyDescent="0.45">
      <c r="A177" t="str">
        <f t="shared" si="4"/>
        <v>000FFE88</v>
      </c>
      <c r="B177" s="25" t="s">
        <v>859</v>
      </c>
      <c r="C177" t="s">
        <v>851</v>
      </c>
    </row>
    <row r="178" spans="1:4" x14ac:dyDescent="0.45">
      <c r="A178" t="str">
        <f t="shared" si="4"/>
        <v>000FFE8C</v>
      </c>
      <c r="B178" s="41" t="s">
        <v>1093</v>
      </c>
      <c r="C178" t="s">
        <v>1025</v>
      </c>
      <c r="D178" t="s">
        <v>1026</v>
      </c>
    </row>
    <row r="179" spans="1:4" x14ac:dyDescent="0.45">
      <c r="A179" t="str">
        <f t="shared" si="4"/>
        <v>000FFE90</v>
      </c>
      <c r="B179" s="41" t="s">
        <v>948</v>
      </c>
      <c r="C179" t="s">
        <v>939</v>
      </c>
    </row>
    <row r="180" spans="1:4" x14ac:dyDescent="0.45">
      <c r="A180" t="str">
        <f t="shared" si="4"/>
        <v>000FFE94</v>
      </c>
      <c r="B180" s="41" t="s">
        <v>1015</v>
      </c>
      <c r="C180" t="s">
        <v>1016</v>
      </c>
    </row>
    <row r="181" spans="1:4" x14ac:dyDescent="0.45">
      <c r="A181" t="str">
        <f t="shared" si="4"/>
        <v>000FFE98</v>
      </c>
      <c r="B181" s="25" t="s">
        <v>1017</v>
      </c>
      <c r="C181" t="s">
        <v>1018</v>
      </c>
      <c r="D181" t="s">
        <v>1019</v>
      </c>
    </row>
    <row r="182" spans="1:4" x14ac:dyDescent="0.45">
      <c r="A182" t="str">
        <f t="shared" si="4"/>
        <v>000FFE9C</v>
      </c>
      <c r="B182" s="41" t="s">
        <v>953</v>
      </c>
      <c r="C182" t="s">
        <v>952</v>
      </c>
    </row>
    <row r="183" spans="1:4" x14ac:dyDescent="0.45">
      <c r="A183" t="str">
        <f t="shared" si="4"/>
        <v>000FFEA0</v>
      </c>
      <c r="B183" s="41" t="s">
        <v>949</v>
      </c>
      <c r="C183" t="s">
        <v>940</v>
      </c>
    </row>
    <row r="184" spans="1:4" x14ac:dyDescent="0.45">
      <c r="A184" t="str">
        <f t="shared" si="4"/>
        <v>000FFEA4</v>
      </c>
      <c r="B184" s="25" t="s">
        <v>950</v>
      </c>
      <c r="C184" t="s">
        <v>941</v>
      </c>
    </row>
    <row r="185" spans="1:4" x14ac:dyDescent="0.45">
      <c r="A185" t="str">
        <f t="shared" si="4"/>
        <v>000FFEA8</v>
      </c>
      <c r="B185" s="25" t="s">
        <v>856</v>
      </c>
      <c r="C185" t="s">
        <v>847</v>
      </c>
    </row>
    <row r="186" spans="1:4" x14ac:dyDescent="0.45">
      <c r="A186" t="str">
        <f t="shared" si="4"/>
        <v>000FFEAC</v>
      </c>
      <c r="B186" s="25" t="s">
        <v>951</v>
      </c>
      <c r="C186" t="s">
        <v>942</v>
      </c>
    </row>
    <row r="187" spans="1:4" x14ac:dyDescent="0.45">
      <c r="A187" t="str">
        <f t="shared" si="4"/>
        <v>000FFEB0</v>
      </c>
      <c r="B187" s="41" t="s">
        <v>1020</v>
      </c>
      <c r="C187" t="str">
        <f>SUBSTITUTE(C141,"push","pop")</f>
        <v>pop {r4, r5, r6, r7, lr}</v>
      </c>
    </row>
    <row r="188" spans="1:4" x14ac:dyDescent="0.45">
      <c r="A188" t="str">
        <f t="shared" si="4"/>
        <v>000FFEB4</v>
      </c>
      <c r="B188" s="41" t="s">
        <v>1094</v>
      </c>
      <c r="C188" t="s">
        <v>923</v>
      </c>
    </row>
    <row r="189" spans="1:4" x14ac:dyDescent="0.45">
      <c r="A189" t="str">
        <f t="shared" si="4"/>
        <v>000FFEB8</v>
      </c>
      <c r="B189" s="41" t="s">
        <v>1088</v>
      </c>
      <c r="C189" t="str">
        <f>C166</f>
        <v>pop {r0, r1, r2, r3}</v>
      </c>
    </row>
    <row r="190" spans="1:4" x14ac:dyDescent="0.45">
      <c r="A190" t="str">
        <f t="shared" si="4"/>
        <v>000FFEBC</v>
      </c>
      <c r="B190" s="41" t="s">
        <v>1021</v>
      </c>
      <c r="C190" t="str">
        <f>SUBSTITUTE(C187,"lr","pc")</f>
        <v>pop {r4, r5, r6, r7,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Hydro Drill Breaker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2025-06-13T06:44:15Z</dcterms:modified>
</cp:coreProperties>
</file>